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drawingml.chart+xml" PartName="/xl/charts/chart7.xml"/>
  <Override ContentType="application/vnd.openxmlformats-officedocument.drawingml.chart+xml" PartName="/xl/charts/chart27.xml"/>
  <Override ContentType="application/vnd.openxmlformats-officedocument.drawingml.chart+xml" PartName="/xl/charts/chart14.xml"/>
  <Override ContentType="application/vnd.openxmlformats-officedocument.drawingml.chart+xml" PartName="/xl/charts/chart18.xml"/>
  <Override ContentType="application/vnd.openxmlformats-officedocument.drawingml.chart+xml" PartName="/xl/charts/chart13.xml"/>
  <Override ContentType="application/vnd.openxmlformats-officedocument.drawingml.chart+xml" PartName="/xl/charts/chart26.xml"/>
  <Override ContentType="application/vnd.openxmlformats-officedocument.drawingml.chart+xml" PartName="/xl/charts/chart2.xml"/>
  <Override ContentType="application/vnd.openxmlformats-officedocument.drawingml.chart+xml" PartName="/xl/charts/chart22.xml"/>
  <Override ContentType="application/vnd.openxmlformats-officedocument.drawingml.chart+xml" PartName="/xl/charts/chart8.xml"/>
  <Override ContentType="application/vnd.openxmlformats-officedocument.drawingml.chart+xml" PartName="/xl/charts/chart17.xml"/>
  <Override ContentType="application/vnd.openxmlformats-officedocument.drawingml.chart+xml" PartName="/xl/charts/chart25.xml"/>
  <Override ContentType="application/vnd.openxmlformats-officedocument.drawingml.chart+xml" PartName="/xl/charts/chart12.xml"/>
  <Override ContentType="application/vnd.openxmlformats-officedocument.drawingml.chart+xml" PartName="/xl/charts/chart21.xml"/>
  <Override ContentType="application/vnd.openxmlformats-officedocument.drawingml.chart+xml" PartName="/xl/charts/chart3.xml"/>
  <Override ContentType="application/vnd.openxmlformats-officedocument.drawingml.chart+xml" PartName="/xl/charts/chart16.xml"/>
  <Override ContentType="application/vnd.openxmlformats-officedocument.drawingml.chart+xml" PartName="/xl/charts/chart11.xml"/>
  <Override ContentType="application/vnd.openxmlformats-officedocument.drawingml.chart+xml" PartName="/xl/charts/chart4.xml"/>
  <Override ContentType="application/vnd.openxmlformats-officedocument.drawingml.chart+xml" PartName="/xl/charts/chart20.xml"/>
  <Override ContentType="application/vnd.openxmlformats-officedocument.drawingml.chart+xml" PartName="/xl/charts/chart24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5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5.xml"/>
  <Override ContentType="application/vnd.openxmlformats-officedocument.drawingml.chart+xml" PartName="/xl/charts/chart2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NTRO MEDICO IMBANACO" sheetId="1" r:id="rId4"/>
    <sheet state="visible" name="CLINICA DE OCCIDENTE" sheetId="2" r:id="rId5"/>
    <sheet state="visible" name="CLINICA REMEDIOS" sheetId="3" r:id="rId6"/>
    <sheet state="visible" name="CLINICA NUEVA COMFENALCO" sheetId="4" r:id="rId7"/>
    <sheet state="visible" name="CLINICA VERSALLES" sheetId="5" r:id="rId8"/>
    <sheet state="visible" name="FUNDACIÓN CLINI VALLE DEL LILI" sheetId="6" r:id="rId9"/>
    <sheet state="visible" name="HOSPITAL CARLOS CARMONA" sheetId="7" r:id="rId10"/>
    <sheet state="visible" name="HOSPITAL CARLOS HOLMES TRUJILLO" sheetId="8" r:id="rId11"/>
    <sheet state="visible" name="HOSPITAL JOAQUIN PAZ BORRERO" sheetId="9" r:id="rId12"/>
    <sheet state="visible" name="HOSPITAL PRIMITIVO IGLESIAS" sheetId="10" r:id="rId13"/>
    <sheet state="visible" name="HOSPITAL SIGLO XXI" sheetId="11" r:id="rId14"/>
    <sheet state="visible" name="HOSPITAL UNIVERSITARIO DEL VALL" sheetId="12" r:id="rId15"/>
    <sheet state="visible" name="HOSPITAL SAN JUAN DE DIOS" sheetId="13" r:id="rId16"/>
    <sheet state="visible" name="NACIMIENTOS IPS MENSUAL 2025" sheetId="14" r:id="rId17"/>
    <sheet state="visible" name="IPS" sheetId="15" r:id="rId18"/>
    <sheet state="visible" name="Info mensual" sheetId="16" r:id="rId19"/>
    <sheet state="visible" name="RUAF X ips" sheetId="17" r:id="rId20"/>
    <sheet state="hidden" name="Comparativo RUAF Vs NctosyVac" sheetId="18" r:id="rId21"/>
    <sheet state="hidden" name="Coberturas vs ruaf" sheetId="19" r:id="rId22"/>
    <sheet state="visible" name="Otro Mpios" sheetId="20" r:id="rId23"/>
    <sheet state="hidden" name="Comparativo" sheetId="21" r:id="rId24"/>
    <sheet state="visible" name="Analisis Sala Partos" sheetId="22" r:id="rId25"/>
    <sheet state="visible" name="CORREOS" sheetId="23" r:id="rId26"/>
  </sheets>
  <definedNames/>
  <calcPr/>
</workbook>
</file>

<file path=xl/sharedStrings.xml><?xml version="1.0" encoding="utf-8"?>
<sst xmlns="http://schemas.openxmlformats.org/spreadsheetml/2006/main" count="3115" uniqueCount="549">
  <si>
    <t>INSTITUCIÓN:</t>
  </si>
  <si>
    <t>CENTRO MEDICO IMBANACO</t>
  </si>
  <si>
    <t>TELÉFONO FIJO:</t>
  </si>
  <si>
    <t>DIRECCIÓN:</t>
  </si>
  <si>
    <t xml:space="preserve">CORREO ELECTRÓNICO:              </t>
  </si>
  <si>
    <t>Vacunacion.imb@quironsalud.com</t>
  </si>
  <si>
    <t>Jennifer.rodriguezo@quironsalud.com</t>
  </si>
  <si>
    <t>RESPONSABLE:</t>
  </si>
  <si>
    <t>CARGO:</t>
  </si>
  <si>
    <t>MES</t>
  </si>
  <si>
    <t>N° DE GESTANTES ATENDIDAS  PARA ATENCION DEL PARTO</t>
  </si>
  <si>
    <t>TOTAL N° NACIMIENTOS</t>
  </si>
  <si>
    <t xml:space="preserve">  N° PARTOS V.VAGINAL</t>
  </si>
  <si>
    <t>N°  DE CESAREAS</t>
  </si>
  <si>
    <t>N° NACIMIENTOS MÚLTIPLES</t>
  </si>
  <si>
    <t>N°  de RN CON MUESTRA DE TSH</t>
  </si>
  <si>
    <t>N°  DE  VDRL</t>
  </si>
  <si>
    <t>N°  DE VIH</t>
  </si>
  <si>
    <t>RN VACUNADOS</t>
  </si>
  <si>
    <t xml:space="preserve">N° DE RN NO VACUNADOS 
</t>
  </si>
  <si>
    <t xml:space="preserve">N° DE HBsAg </t>
  </si>
  <si>
    <t>N° RN TRATADOS CON GAMMAGLOBULINA ANTI HB</t>
  </si>
  <si>
    <t>MADRES VACUNADAS DURANTE EL EMBARAZO</t>
  </si>
  <si>
    <t>REGIMEN DE SEGURIDAD</t>
  </si>
  <si>
    <t>TOMADA DURANTE EL EMBARAZO</t>
  </si>
  <si>
    <t>TOMADA DURANTE EL PARTO</t>
  </si>
  <si>
    <t>BCG</t>
  </si>
  <si>
    <t xml:space="preserve">HEPATITIS B </t>
  </si>
  <si>
    <t xml:space="preserve">REMITIDOS A OTROS SERVICIOS
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</si>
  <si>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</si>
  <si>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FALLECIDO</t>
  </si>
  <si>
    <t>INFLUENZA</t>
  </si>
  <si>
    <t>DPT ACELULAR</t>
  </si>
  <si>
    <t>CONTRIBUTIVO</t>
  </si>
  <si>
    <t>ESPECIAL</t>
  </si>
  <si>
    <t>NO AFILIADO</t>
  </si>
  <si>
    <t>SUBSIDIADO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</si>
  <si>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</si>
  <si>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</si>
  <si>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</si>
  <si>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</si>
  <si>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</si>
  <si>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</si>
  <si>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</si>
  <si>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</si>
  <si>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</si>
  <si>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</si>
  <si>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</si>
  <si>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</si>
  <si>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AÑO</t>
  </si>
  <si>
    <t>OBSERVACIONES:</t>
  </si>
  <si>
    <t xml:space="preserve">FIRMA DEL RESPONSABLE IPS    </t>
  </si>
  <si>
    <t xml:space="preserve"> FIRMA FUNCIONARIO SSPM</t>
  </si>
  <si>
    <t>CLINICA DE OCCIDENTE</t>
  </si>
  <si>
    <t>Tenorio.ruth@clinicadeoccidente.com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</si>
  <si>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</si>
  <si>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CLINICA NUESTRA SEÑORA DE LOS REMEDIOS</t>
  </si>
  <si>
    <t>jefe.departamentoenfermeria@cnsr.com.co</t>
  </si>
  <si>
    <t>partos@cnsr.com.co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</si>
  <si>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</si>
  <si>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 xml:space="preserve">CLINICA NUEVA COMFENALCO
</t>
  </si>
  <si>
    <t>alith.turizo@clinicanuevadecali.com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</si>
  <si>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</si>
  <si>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CLINICA VERSALLES</t>
  </si>
  <si>
    <t>lvcajiao@clinicaversalles.com.co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</si>
  <si>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</si>
  <si>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FUNDACIÓN CLINICA VALLE DEL LILI</t>
  </si>
  <si>
    <t>vacunacion@fvl.org.co</t>
  </si>
  <si>
    <t>carolina.osorio@fvl.org.co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</si>
  <si>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</si>
  <si>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 xml:space="preserve">E.S.E HOSPITAL CARLOS CARMONA ( ESE SUR ORIENTE) </t>
  </si>
  <si>
    <t>indicadoresvacunacionsurorient@gmail.com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</si>
  <si>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</si>
  <si>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E.S.E HOSPITAL CARLOS HOLMES TRUJILLO ( ESE ORIENTE)</t>
  </si>
  <si>
    <t>salud.infantil@redoriente.gov.co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</si>
  <si>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</si>
  <si>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 xml:space="preserve">E.S.E HOSPITAL JOAQUIN PAZ BORRERO ( ESE NORTE) </t>
  </si>
  <si>
    <t>Coorurgencias@esenorte.gov.co</t>
  </si>
  <si>
    <t>Hjpbpartos@gmail.com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</si>
  <si>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</si>
  <si>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 xml:space="preserve">E.S.E HOSPITAL PRIMITIVO IGLESIAS ( ESE CENTRO ) </t>
  </si>
  <si>
    <t>lider.pai@saludcentro.gov.co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</si>
  <si>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</si>
  <si>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E.S.E HOSPITAL SIGLO XXI</t>
  </si>
  <si>
    <t>CALLE 1 N° 50-51</t>
  </si>
  <si>
    <t>partos@saludladera.gov.co</t>
  </si>
  <si>
    <t>ARGENIS CARVAJAL PERDOMO</t>
  </si>
  <si>
    <t xml:space="preserve">ENFERMERA  SALA DE PARTOS 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</si>
  <si>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</si>
  <si>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RECIEN NACIDA SE REMITE A SANJUAN DE DIOS NACIDO VIVO N° 25021210058799 SALE DE LA INSTITUCION SILOE SIN VACUNAR . (MES DE FEBRERO 2025 )</t>
  </si>
  <si>
    <t>SE PRESENTO U N BAJO PESO AL NACER 2,424 GR . (MES DE FEBRERO 2025 ) .</t>
  </si>
  <si>
    <t>NOTA : SE PRESENTO EN EL MES DE MARZO DEL 2025 UN BAJO PESO AL NACER ? 2123GR CON EDAD GESTACIONAL DE 35 SEMANAS .</t>
  </si>
  <si>
    <t>NOTA : EN EL MES DE ABRIL SE PRESENTARON 29 PARTOS INSTITUCIONALES Y UN PARTO EN CASA POR ESO SE VACUNARON EN TOTAL 30 .</t>
  </si>
  <si>
    <t>NOTA : EN EL MES DE MAYO SE REMITIERON 3 RECIEN NACIDOS Y NO SE VACUNARON EN ESTA INSTITUCION Y SE PRESENTO UN BAJO PESO AL NACER .</t>
  </si>
  <si>
    <t>NOTA: EN EL MES DE JUNIO NO SE VACUNARON EN ESTA INSTITUCION 4 RECIEN NACIDOS POR REMISION . SE VACUNARON 24.</t>
  </si>
  <si>
    <t>NOTA: EN EL MES DE JULIO NO SE VACUNARON EN ESTA INSTIRUCION 4 RECIEN NACIDOS POR REMISION . SE VACUNARON 34</t>
  </si>
  <si>
    <t>4 Y SE PRESENTARON 4 BAJO PESO AL NACER</t>
  </si>
  <si>
    <t>NOTA : EN EL MES DE SEPTIEMBRE NO SE VACUNO EN ESTA INSTITUCION 1 RECIEN NACIDO POR REMISION . SE VACUNARON 56 Y SE PRESENTO 1 SOLO CASO DE BAJO PESO AL NACER ,</t>
  </si>
  <si>
    <t>E.S.E HOSPITAL UNIVERSITARIO DEL VALLE</t>
  </si>
  <si>
    <t>Hospitalunivesitariodelvalle@gmail.com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</si>
  <si>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</si>
  <si>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HOSPITAL SAN JUAN DE DIOS</t>
  </si>
  <si>
    <t>6284892222/213</t>
  </si>
  <si>
    <t>CARRERA 4 # 17-67</t>
  </si>
  <si>
    <t>vacunacion@hospitaldesanjuandedios.org.co</t>
  </si>
  <si>
    <t>ALBA LILIA POVEDA REYES</t>
  </si>
  <si>
    <t>CORDINADORA DE VACUNACION</t>
  </si>
  <si>
    <r>
      <rPr>
        <rFont val="Calibri"/>
        <b/>
        <color theme="1"/>
        <sz val="9.0"/>
      </rPr>
      <t>RN DE BAJO PESO (</t>
    </r>
    <r>
      <rPr>
        <rFont val="Calibri"/>
        <b/>
        <color theme="1"/>
        <sz val="9.0"/>
      </rPr>
      <t>&lt;2000 no se vacunan con BCG)</t>
    </r>
  </si>
  <si>
    <t>sep-25</t>
  </si>
  <si>
    <t>HIJO DE IRI MILAGRO CUELLAR CNV 25097010294636, PREMATURO BAJO PESO AL NACER 1900GR, CON PESO IDEAL SE ADMINISTRA DOSIS DE BCG EN HSJD</t>
  </si>
  <si>
    <t>HIJO DE ANA MARIA MARTINEZ CNV 25094510303424, SE ADMINISTRA SOLO VACUNA DE HEPATITIS B , POR MADRE CODIGO 2000</t>
  </si>
  <si>
    <t>HIJO DE LUZ AIDE GIRALDO  CNV 25088110281042, PREMATURO BAJO PESO AL NACER 1945GR, CON PESO IDEAL SE ADMINISTRA DOSIS DE BCG EN HSJD</t>
  </si>
  <si>
    <t>NOTA: QUEDARON 2 RECIEN NACIDOS PARA VACUNAR EL 1 DE OCTUBRE , NACIDOS EL 30 DE SEPTIEMBRE 2025</t>
  </si>
  <si>
    <t>TIPO DE IPS</t>
  </si>
  <si>
    <t>NOMBRE DE LA IPS</t>
  </si>
  <si>
    <t>CONSECUTIVO</t>
  </si>
  <si>
    <t>No DE GESTANTES ATENDIDAS PARA ATENCION DEL PARTO</t>
  </si>
  <si>
    <t>Total No nacimientos</t>
  </si>
  <si>
    <t>No DE PARTOS V. VAGINAL</t>
  </si>
  <si>
    <t>No DE CESÁREAS</t>
  </si>
  <si>
    <t>No DE NACIMIENTOS MÚLTIPLES</t>
  </si>
  <si>
    <t>No DE R.N CON MUESTRA DE TSH</t>
  </si>
  <si>
    <t>No DE VDRL TOMADAS DURANTE EL EMBARAZO</t>
  </si>
  <si>
    <t>No DE VDRL TOMADAS DURANTE EL PARTO</t>
  </si>
  <si>
    <t>No DE VIH TOMADAS DURANTE EL EMBARAZO</t>
  </si>
  <si>
    <t>No DE VIH TOMADAS DURANTE EL PARTO</t>
  </si>
  <si>
    <t>VACUNADOS BCG</t>
  </si>
  <si>
    <t>VACUNADOS HEPATITIS B</t>
  </si>
  <si>
    <t>No DE REMITIDOS A OTROS SERVICIOS</t>
  </si>
  <si>
    <t>No DE RN CON BAJO PESO</t>
  </si>
  <si>
    <t>No RN FALLECIDOS</t>
  </si>
  <si>
    <t>No DE HBsAG TOMADAS DURANTE EL EMBARAZO</t>
  </si>
  <si>
    <t>No DE HBsAG TOMADAS DURANTE EL PARTO</t>
  </si>
  <si>
    <t>No DE RN TRATATOS CON GAMMAGLOBULINA ANTI HB</t>
  </si>
  <si>
    <t>MADRE VACUNADA DURANTE EL EMBARAZO CON INFLUENZA</t>
  </si>
  <si>
    <t>MADRE VACUNADA DURANTE EL EMBARAZO CON DPT ACELULAR</t>
  </si>
  <si>
    <t>PRIVADA</t>
  </si>
  <si>
    <t>CLINICA REY DAVID</t>
  </si>
  <si>
    <t>ENERO</t>
  </si>
  <si>
    <t>PUBLICA</t>
  </si>
  <si>
    <t xml:space="preserve">CLINICA  FARALLONES </t>
  </si>
  <si>
    <t>CLINICA NUEVA DE CALI</t>
  </si>
  <si>
    <t xml:space="preserve">CLINICA DE OCCIDENTE </t>
  </si>
  <si>
    <t>CLINICA COLOMBIA</t>
  </si>
  <si>
    <t>CLILNICA DEVAL</t>
  </si>
  <si>
    <t>CLILNICA CALI</t>
  </si>
  <si>
    <t>SUBTOTAL</t>
  </si>
  <si>
    <t>TOTAL</t>
  </si>
  <si>
    <t>FEBRERO</t>
  </si>
  <si>
    <t>NO</t>
  </si>
  <si>
    <t>MARZO</t>
  </si>
  <si>
    <t>ABRIL</t>
  </si>
  <si>
    <t>MAYO</t>
  </si>
  <si>
    <t>I</t>
  </si>
  <si>
    <t>JUNIO</t>
  </si>
  <si>
    <t xml:space="preserve">SUBTOTAL </t>
  </si>
  <si>
    <t>JULIO</t>
  </si>
  <si>
    <t xml:space="preserve">CLINICA CALI </t>
  </si>
  <si>
    <t>AGOSTO</t>
  </si>
  <si>
    <t>CLINICA DEVAL</t>
  </si>
  <si>
    <t>SEPTIEMBRE</t>
  </si>
  <si>
    <t>OCTUBRE</t>
  </si>
  <si>
    <t>NOVIEMBRE</t>
  </si>
  <si>
    <t>DICIEMBRE</t>
  </si>
  <si>
    <t>TOTAL GENERAL</t>
  </si>
  <si>
    <t>Instituciones de Salud que atienden Partos</t>
  </si>
  <si>
    <t>Tipo Institucion</t>
  </si>
  <si>
    <t>Nombre Institucion</t>
  </si>
  <si>
    <t>Porcentaje de IPS que atienden Partos</t>
  </si>
  <si>
    <t>CLINICA IMBANACO</t>
  </si>
  <si>
    <t>Total Ips con sala de partos</t>
  </si>
  <si>
    <t>CLINICA VERSALLES / VERSALLES SAN MARCOS</t>
  </si>
  <si>
    <t>FUNDACIÓN CLINICA VALLE DEL LILI / FVL LIMONAR</t>
  </si>
  <si>
    <t>CLINICA NUEVA DE CALI SAS SEDE LA QUINTA</t>
  </si>
  <si>
    <t xml:space="preserve">E.S.E HOSPITAL CANAVERALEJO (ESE LADERA) </t>
  </si>
  <si>
    <t>CLINICA DEVAL  CERRO SALA DE PARTOS AÑO 2023</t>
  </si>
  <si>
    <t>CLINICA CALI</t>
  </si>
  <si>
    <t>Departamental</t>
  </si>
  <si>
    <t>E.S.E. HOSPITAL DEPARTAMENTAL MARIO CORREA RENGIFO</t>
  </si>
  <si>
    <t>HOSPITAL ISAIAS DUARTE CANCINO EMPRESA SOCIAL DEL ESTADO</t>
  </si>
  <si>
    <t>Urgencias</t>
  </si>
  <si>
    <t>IPS SURA PASO ANCHO CALI</t>
  </si>
  <si>
    <t>CLINICA CRISTO REY CALI</t>
  </si>
  <si>
    <t>CLINICA NUESTRA</t>
  </si>
  <si>
    <t>EPS SANITAS CENTRO MÉDICO UNIDAD DE URGENCIAS CALI</t>
  </si>
  <si>
    <t>RELACION DE VACUNADOS CON BCG &amp; HEPATITIS B - SEGÚN INFORME MENSUAL DE DOSIS APLICADAS</t>
  </si>
  <si>
    <t>HEPATITIS B</t>
  </si>
  <si>
    <t>IPS VACUNADORA</t>
  </si>
  <si>
    <t>IPS QUE ATIENDE EL PARTO</t>
  </si>
  <si>
    <t>NIÑO O NIÑA  RECIEN NACIDO (DE 0 HASTA 29 DÍAS)</t>
  </si>
  <si>
    <t>NIÑO O NIÑA MENOR  DE UN AÑO                                             (A PARTIR DE 30 DIAS HASTA 11 MESES 29 DIAS)</t>
  </si>
  <si>
    <t>RECIEN NACIDO (Primeras 12 Horas)</t>
  </si>
  <si>
    <t>RECIEN NACIDO Entre 12 horas y 29 dias</t>
  </si>
  <si>
    <t>E.S.E. RED DE SALUD DEL LADERA EMPRESA SOCIAL DEL ESTADO</t>
  </si>
  <si>
    <t>CENTRO DE SALUD SILOE</t>
  </si>
  <si>
    <t>IPS PREVENIR INTEGRAL</t>
  </si>
  <si>
    <t>CLINICA COLOMBIA ES</t>
  </si>
  <si>
    <t>IPS PREVENTIVA FARALLONES</t>
  </si>
  <si>
    <t>CLINICA FARALLONES</t>
  </si>
  <si>
    <t>CLINICA IMBANACO S.A.S. SEDE PRINCIPAL</t>
  </si>
  <si>
    <t>VACUNSALUD</t>
  </si>
  <si>
    <t>CLINICA VERSALLES S.A.</t>
  </si>
  <si>
    <t>E.S.E. SURORIENTE - HOSPITAL CARLOS CARMONA MONTOYA IPS</t>
  </si>
  <si>
    <t>E.S.E. HOSPITAL UNIVERSITARIO DEL VALLE EVARISTO GARCIA EMPRESA SOCIAL DEL ESTADO</t>
  </si>
  <si>
    <t>E.S.E. RED DE SALUD DEL CENTRO EMPRESA SOCIAL DEL ESTADO HOSPITAL PRIMITIVO IGLESIAS</t>
  </si>
  <si>
    <t>E.S.E. RED DE SALUD DEL NORTE EMPRESA SOCIAL DEL ESTADO HOSPITAL JOAQUIN PAZ BORRERO</t>
  </si>
  <si>
    <t>E.S.E. RED DE SALUD DEL ORIENTE EMPRESA SOCIAL DEL ESTADO HOSPITAL CARLOS HOLMES TRUJILLO</t>
  </si>
  <si>
    <t>FUNDACION VALLE DEL LILI</t>
  </si>
  <si>
    <t>SIN DATO</t>
  </si>
  <si>
    <t>TOTAL DE VACUNADOS EN SALAS DE PARTO</t>
  </si>
  <si>
    <t>TOTAL NACIMIENTOS</t>
  </si>
  <si>
    <t>NOMBRE DE IPS VACUNADORA</t>
  </si>
  <si>
    <t>CENTRO DE SALUD TERRON COLORADO</t>
  </si>
  <si>
    <t>CLINICA VERSALLES SEDE SAN MARCOS</t>
  </si>
  <si>
    <t>HOSPITAL CARLOS HOLMES TRUJILLO</t>
  </si>
  <si>
    <t>UNIDAD PRESTADORA DE SALUD DEL VALLE - CLINICA DEVAL</t>
  </si>
  <si>
    <t>(en blanco)</t>
  </si>
  <si>
    <t>Total general</t>
  </si>
  <si>
    <t xml:space="preserve">SEGÚN OCURRENCIA VS RESIDENCIA  </t>
  </si>
  <si>
    <t>Total General</t>
  </si>
  <si>
    <t>1. Residentes Cali - SI</t>
  </si>
  <si>
    <t>2. Residentes Cali - NO</t>
  </si>
  <si>
    <t>9, Sin Datos</t>
  </si>
  <si>
    <t>Total Enero</t>
  </si>
  <si>
    <t>Total Febrero</t>
  </si>
  <si>
    <t>Total Marzo</t>
  </si>
  <si>
    <t>1. Residentes Cali - Si</t>
  </si>
  <si>
    <t>2. Residentes Cali - No</t>
  </si>
  <si>
    <t>Total Abril</t>
  </si>
  <si>
    <t>total Mayo</t>
  </si>
  <si>
    <t>Total Junio</t>
  </si>
  <si>
    <t>Total Julio</t>
  </si>
  <si>
    <t>Total Agosto</t>
  </si>
  <si>
    <t>Total Septie</t>
  </si>
  <si>
    <t>Total Octubre</t>
  </si>
  <si>
    <t>Total Noviembre</t>
  </si>
  <si>
    <t>Total Diciemrbe</t>
  </si>
  <si>
    <t>Ocurrencia</t>
  </si>
  <si>
    <t>Residencia en Cali</t>
  </si>
  <si>
    <t>No residencia en Cali</t>
  </si>
  <si>
    <t xml:space="preserve">% </t>
  </si>
  <si>
    <t>Mes</t>
  </si>
  <si>
    <t>Reside en Cali</t>
  </si>
  <si>
    <t>NO Reside en Cali</t>
  </si>
  <si>
    <t>AÑO</t>
  </si>
  <si>
    <t>NACIMIENTOS</t>
  </si>
  <si>
    <t>% DE NO RESIDENTES EN CALI</t>
  </si>
  <si>
    <t>NV EN CALI</t>
  </si>
  <si>
    <t>NV CON RESIDENCIA EN CALI</t>
  </si>
  <si>
    <t>NO RESIDENCIA EN CALI</t>
  </si>
  <si>
    <t>TABLA COMPARATIVA DE NACIMIENTOS SEGÚN RUAF Vs VACUNADOS EN SALA DE PARTOS VS REPORTE DE INFORME MESUAL</t>
  </si>
  <si>
    <t>SEGÚN REPORTE DE NACIMIENTOS Y VACUNADOS</t>
  </si>
  <si>
    <t>NACIMIENTOS sala de partos</t>
  </si>
  <si>
    <t>BAJO PESO AL NACER</t>
  </si>
  <si>
    <t>FALLECIDOS</t>
  </si>
  <si>
    <t>SEGÚN RUAF</t>
  </si>
  <si>
    <t>NACIMIENTOS CON OCURRENCIA EN CALI según ruaf</t>
  </si>
  <si>
    <t>SEGÚN INFORME MENSUAL</t>
  </si>
  <si>
    <t>HB</t>
  </si>
  <si>
    <t>Diferencia de Nro de Nacimientos Reportados</t>
  </si>
  <si>
    <t>Febero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</si>
  <si>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</si>
  <si>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</si>
  <si>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</si>
  <si>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</si>
  <si>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</si>
  <si>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</si>
  <si>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</si>
  <si>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</si>
  <si>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Ruaf Vs Nctos y Vacunados</t>
  </si>
  <si>
    <t>Nacimientos y Vacunados Vs Informe Mensual</t>
  </si>
  <si>
    <t>Ruaf Vs. Informe mensual</t>
  </si>
  <si>
    <r>
      <rPr>
        <rFont val="Calibri"/>
        <color theme="1"/>
        <sz val="10.0"/>
      </rPr>
      <t>Fuente: RUAF Corte. Febrero 19</t>
    </r>
    <r>
      <rPr>
        <rFont val="Calibri"/>
        <color theme="1"/>
        <sz val="10.0"/>
      </rPr>
      <t xml:space="preserve"> de 2025</t>
    </r>
    <r>
      <rPr>
        <rFont val="Calibri"/>
        <color rgb="FFFFFF00"/>
        <sz val="10.0"/>
      </rPr>
      <t>.</t>
    </r>
    <r>
      <rPr>
        <rFont val="Calibri"/>
        <color theme="1"/>
        <sz val="10.0"/>
      </rPr>
      <t xml:space="preserve"> y Formato de Nacimientos y vacunados. Reporte Mensual de dosici aplciadas</t>
    </r>
  </si>
  <si>
    <t>DIFERENCIAS DE NACIMIENTO S Y VACUNADOS VS RUAF</t>
  </si>
  <si>
    <t>Nctos y vacunados</t>
  </si>
  <si>
    <t>RUAF</t>
  </si>
  <si>
    <t>Diferencia</t>
  </si>
  <si>
    <t>DIFERENCIAS DE INFORME MENSUAL DE DOSIS APLICADAS  VS RUAF</t>
  </si>
  <si>
    <t>Informe Mensual</t>
  </si>
  <si>
    <t>E.S.E. HOSPITAL CARLOS CARMONA MONTOYA IPS</t>
  </si>
  <si>
    <t>TOTALES</t>
  </si>
  <si>
    <t>COMPARATIVO RUAF VS INFO MENSUAL VS NACIMIENTOS Y VACUNADOS</t>
  </si>
  <si>
    <t>Meta Anual</t>
  </si>
  <si>
    <t>Meta Mensual</t>
  </si>
  <si>
    <t>Nacimientos Cali - Ruaf</t>
  </si>
  <si>
    <t xml:space="preserve">% Cobertura Sgn Nctos </t>
  </si>
  <si>
    <t>Reporte Nctos y Vacunados</t>
  </si>
  <si>
    <t>Diferencia Ruaf Vs Info Mensual</t>
  </si>
  <si>
    <t>Diferencia Ruaf Vs Nctos y Vacunados</t>
  </si>
  <si>
    <t>Diferencia Info Mensual Vs Nctos y Vacunados</t>
  </si>
  <si>
    <t>% Cobertura Sgn Meta Ministerio</t>
  </si>
  <si>
    <t>Fuente Informe de Nacimientos y Vacunados 2025.  Ruaf e Informe mensual</t>
  </si>
  <si>
    <t>Cobertura según Ministerio de salud</t>
  </si>
  <si>
    <t>Departamentos</t>
  </si>
  <si>
    <t>Cuenta de Número Certificado</t>
  </si>
  <si>
    <t>AMAZONAS</t>
  </si>
  <si>
    <t>ANTIOQUIA</t>
  </si>
  <si>
    <t>ARCHIPIÉLAGO DE SAN ANDRÉS</t>
  </si>
  <si>
    <t>BOGOTÁ, D.C.</t>
  </si>
  <si>
    <t>BOLÍVAR</t>
  </si>
  <si>
    <t>BOYACA</t>
  </si>
  <si>
    <t>CALDAS</t>
  </si>
  <si>
    <t>CAQUETÁ</t>
  </si>
  <si>
    <t>CASANARE</t>
  </si>
  <si>
    <t>CAUCA</t>
  </si>
  <si>
    <t>CHOCÓ</t>
  </si>
  <si>
    <t>CUNDINAMARCA</t>
  </si>
  <si>
    <t>GUAVIARE</t>
  </si>
  <si>
    <t>HUILA</t>
  </si>
  <si>
    <t>NARIÑO</t>
  </si>
  <si>
    <t>NORTE DE SANTANDER</t>
  </si>
  <si>
    <t>PUTUMAYO</t>
  </si>
  <si>
    <t>QUINDÍO</t>
  </si>
  <si>
    <t>RISARALDA</t>
  </si>
  <si>
    <t>SANTANDER</t>
  </si>
  <si>
    <t>TOLIMA</t>
  </si>
  <si>
    <t>VALLE DEL CAUCA</t>
  </si>
  <si>
    <t>VICHADA</t>
  </si>
  <si>
    <t>Sin Dato</t>
  </si>
  <si>
    <t>Dpto del Cauca</t>
  </si>
  <si>
    <t>Residentes</t>
  </si>
  <si>
    <t>ALMAGUER</t>
  </si>
  <si>
    <t>ARGELIA</t>
  </si>
  <si>
    <t>BALBOA</t>
  </si>
  <si>
    <t>BUENOS AIRES</t>
  </si>
  <si>
    <t>CAJIBÍO</t>
  </si>
  <si>
    <t>CALDONO</t>
  </si>
  <si>
    <t>CALOTO</t>
  </si>
  <si>
    <t>CORINTO</t>
  </si>
  <si>
    <t>EL TAMBO</t>
  </si>
  <si>
    <t>FLORENCIA</t>
  </si>
  <si>
    <t>GUACHENÉ</t>
  </si>
  <si>
    <t>GUAPI</t>
  </si>
  <si>
    <t>INZÁ</t>
  </si>
  <si>
    <t>JAMBALÓ</t>
  </si>
  <si>
    <t>LA VEGA</t>
  </si>
  <si>
    <t>LÓPEZ DE MICAY</t>
  </si>
  <si>
    <t>MIRANDA</t>
  </si>
  <si>
    <t>MORALES</t>
  </si>
  <si>
    <t>PADILLA</t>
  </si>
  <si>
    <t>PÁEZ</t>
  </si>
  <si>
    <t>PATÍA</t>
  </si>
  <si>
    <t>PIAMONTE</t>
  </si>
  <si>
    <t>PIENDAMÓ - TUNÍA</t>
  </si>
  <si>
    <t>POPAYÁN</t>
  </si>
  <si>
    <t>PUERTO TEJADA</t>
  </si>
  <si>
    <t>ROSAS</t>
  </si>
  <si>
    <t>SAN SEBASTIÁN</t>
  </si>
  <si>
    <t>SANTA ROSA</t>
  </si>
  <si>
    <t>SANTANDER DE QUILICHAO</t>
  </si>
  <si>
    <t>SILVIA</t>
  </si>
  <si>
    <t>SUÁREZ</t>
  </si>
  <si>
    <t>SUCRE</t>
  </si>
  <si>
    <t>TIMBÍO</t>
  </si>
  <si>
    <t>TIMBIQUÍ</t>
  </si>
  <si>
    <t>TORIBÍO</t>
  </si>
  <si>
    <t>TOTORÓ</t>
  </si>
  <si>
    <t>VILLA RICA</t>
  </si>
  <si>
    <t>Valle del Cauca</t>
  </si>
  <si>
    <t xml:space="preserve">Residentes en Valle del cauca </t>
  </si>
  <si>
    <t>ALCALÁ</t>
  </si>
  <si>
    <t>ANDALUCÍA</t>
  </si>
  <si>
    <t>ANSERMANUEVO</t>
  </si>
  <si>
    <t>BUENAVENTURA</t>
  </si>
  <si>
    <t>BUGALAGRANDE</t>
  </si>
  <si>
    <t>CAICEDONIA</t>
  </si>
  <si>
    <t>CALI</t>
  </si>
  <si>
    <t>CALIMA</t>
  </si>
  <si>
    <t>CANDELARIA</t>
  </si>
  <si>
    <t>CARTAGO</t>
  </si>
  <si>
    <t>DAGUA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</si>
  <si>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</si>
  <si>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</si>
  <si>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</si>
  <si>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</si>
  <si>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</si>
  <si>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</si>
  <si>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</si>
  <si>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</si>
  <si>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LA UNIÓN</t>
  </si>
  <si>
    <t>LA VICTORIA</t>
  </si>
  <si>
    <t>OBANDO</t>
  </si>
  <si>
    <t>PALMIRA</t>
  </si>
  <si>
    <t>PRADERA</t>
  </si>
  <si>
    <t>RESTREPO</t>
  </si>
  <si>
    <t>RIOFRÍO</t>
  </si>
  <si>
    <t>ROLDANILLO</t>
  </si>
  <si>
    <t>SAN PEDRO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</si>
  <si>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</si>
  <si>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</si>
  <si>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</si>
  <si>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</si>
  <si>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</si>
  <si>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</si>
  <si>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</si>
  <si>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</si>
  <si>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</si>
  <si>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</si>
  <si>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Direferencia
Ruaf Vs Info Mensual</t>
  </si>
  <si>
    <t>Direferencia
Ruaf Vs Ncto y Vacunado</t>
  </si>
  <si>
    <t>Informe Mensual  (HB)</t>
  </si>
  <si>
    <t>Formato Nacimientos  y Vacunados</t>
  </si>
  <si>
    <t>Direferencia Ncto y Vacunado Vs Info Mensual</t>
  </si>
  <si>
    <t>Detalle RUAF Nacidos Vivos</t>
  </si>
  <si>
    <t>1.Residentes Cali</t>
  </si>
  <si>
    <t>2.No Residentes Cali</t>
  </si>
  <si>
    <t>9.SinDato</t>
  </si>
  <si>
    <t>Nacimientos Cali_ Sgn RUAF</t>
  </si>
  <si>
    <t>Diferencias entre Ruaf y Nctos y Vacunados</t>
  </si>
  <si>
    <t>Formato de Nacimientos y Vacunados</t>
  </si>
  <si>
    <t>Bajo peso</t>
  </si>
  <si>
    <t>Fallecidos</t>
  </si>
  <si>
    <t>Cobertura mensual</t>
  </si>
  <si>
    <t xml:space="preserve">No DE GESTANTES ATENDIDAS PARA ATENCION DEL PARTO POR MES </t>
  </si>
  <si>
    <t xml:space="preserve">ENERO </t>
  </si>
  <si>
    <t>TOTAL  DE NACIMIENTOS POR MES AÑO 2025</t>
  </si>
  <si>
    <t>Nacimientos por IPS Vacunadora 2025</t>
  </si>
  <si>
    <t>%</t>
  </si>
  <si>
    <t>Comparativo Partos Vaginas Vs Cesarea</t>
  </si>
  <si>
    <t xml:space="preserve">MESES </t>
  </si>
  <si>
    <t>No DE PARTOS  VAGINAL</t>
  </si>
  <si>
    <t>No DE PARTOS  CESAREA</t>
  </si>
  <si>
    <t>TOTAL PARTO</t>
  </si>
  <si>
    <t>% DE PARTOS  VAGINAL</t>
  </si>
  <si>
    <t>% DE PARTOS  CESAREA</t>
  </si>
  <si>
    <t>MINISTERIO POBLACION meta programatica menores de 1 año</t>
  </si>
  <si>
    <t>Vacunados en salas de parto con BCG y HB</t>
  </si>
  <si>
    <t>VACUNADOS  POR MES</t>
  </si>
  <si>
    <t>% BCG</t>
  </si>
  <si>
    <t>% HEPATITIS B</t>
  </si>
  <si>
    <t>meta programatica menores de 1 año</t>
  </si>
  <si>
    <t xml:space="preserve">TOTAL </t>
  </si>
  <si>
    <t>Nacidos vivos vacunados con Hepatitis B</t>
  </si>
  <si>
    <t>VACUNADOS HEPATITIS B POR MES</t>
  </si>
  <si>
    <t>VACUNADOS HEPATITIS B-ENERO</t>
  </si>
  <si>
    <t>VACUNADOS HEPATITIS B-FEBRERO</t>
  </si>
  <si>
    <t>VACUNADOS HEPATITIS B-MARZO</t>
  </si>
  <si>
    <t>VACUNADOS HEPATITIS B- ABRIL</t>
  </si>
  <si>
    <t>VACUNADOS HEPATITIS B- MAYO</t>
  </si>
  <si>
    <t>VACUNADOS HEPATITIS B-  JUNIO</t>
  </si>
  <si>
    <t>VACUNADOS HEPATITIS B-  JULIO</t>
  </si>
  <si>
    <t>VACUNADOS HEPATITIS B-  AGOSTO</t>
  </si>
  <si>
    <t>VACUNADOS HEPATITIS B - SEPTIEMBRE</t>
  </si>
  <si>
    <t>VACUNADOS HEPATITIS B - OCTUBRE</t>
  </si>
  <si>
    <t>VACUNADOS HEPATITIS B - NOVIEMBRE</t>
  </si>
  <si>
    <t>VACUNADOS HEPATITIS B - DICIEMBRE</t>
  </si>
  <si>
    <t>TOTAL VACUNADOS HEPATITIS B</t>
  </si>
  <si>
    <t>NIÑOS RN REMITIDOS A OTROS SERVICIOS  / No. NACIMIENTOS AÑO 2025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</si>
  <si>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</si>
  <si>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</si>
  <si>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</si>
  <si>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</si>
  <si>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</si>
  <si>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</si>
  <si>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</si>
  <si>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</si>
  <si>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</si>
  <si>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</si>
  <si>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</si>
  <si>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</si>
  <si>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>RN CON BAJO PESO AL NACER    /     No. NACIMIENTOS  AÑO 2025</t>
  </si>
  <si>
    <t xml:space="preserve">                  ENERO </t>
  </si>
  <si>
    <t xml:space="preserve">                  FEBRERO</t>
  </si>
  <si>
    <t xml:space="preserve">                  MARZO</t>
  </si>
  <si>
    <t xml:space="preserve">                  ABRIL</t>
  </si>
  <si>
    <t xml:space="preserve">                  MAYO</t>
  </si>
  <si>
    <t xml:space="preserve">                  JUNIO</t>
  </si>
  <si>
    <t xml:space="preserve">                  JULIO</t>
  </si>
  <si>
    <t xml:space="preserve">                  AGOSTO</t>
  </si>
  <si>
    <t xml:space="preserve">                  SEPTIEMBRE</t>
  </si>
  <si>
    <t xml:space="preserve">                  OCTUBRE</t>
  </si>
  <si>
    <t xml:space="preserve">                  NOVIEMBRE</t>
  </si>
  <si>
    <t xml:space="preserve">                  DICIEMBRE</t>
  </si>
  <si>
    <t xml:space="preserve">No DE REMITIDOS A OTROS SERVICIOS </t>
  </si>
  <si>
    <t>FALLECIMIENTOS EN SALAS DE PARTO</t>
  </si>
  <si>
    <t>No. RN  FALLECIDOS                                                                               No. NACIMIENTOS DE ENERO - DICIEMBRE 2025</t>
  </si>
  <si>
    <t xml:space="preserve">                 ENERO </t>
  </si>
  <si>
    <t xml:space="preserve">                 FEBRERO</t>
  </si>
  <si>
    <t xml:space="preserve">                 MARZO</t>
  </si>
  <si>
    <t xml:space="preserve">                 ABRIL</t>
  </si>
  <si>
    <t xml:space="preserve">                 MAYO</t>
  </si>
  <si>
    <t xml:space="preserve">                 JUNIO</t>
  </si>
  <si>
    <t xml:space="preserve">                 JULIO</t>
  </si>
  <si>
    <t xml:space="preserve">                 AGOSTO</t>
  </si>
  <si>
    <t xml:space="preserve">                 SEPTIEMBRE</t>
  </si>
  <si>
    <t xml:space="preserve">                 OCTUBRE</t>
  </si>
  <si>
    <t xml:space="preserve">                 NOVIEMBRE</t>
  </si>
  <si>
    <t>No. DE RN FALLECIDOS POR MES</t>
  </si>
  <si>
    <t>No DE RN TRATATOS CON GAMMAGLOBULINA ANTI</t>
  </si>
  <si>
    <t>% DE VDRL TOMADAS DURANTE EL EMBARAZO</t>
  </si>
  <si>
    <t>% DE VDRL TOMADAS DURANTE EL PARTO</t>
  </si>
  <si>
    <t xml:space="preserve">CASOS DE SIFILIS CONGENITA </t>
  </si>
  <si>
    <t xml:space="preserve">No DE VIH TOMADAS DURANTE EL EMBARAZO </t>
  </si>
  <si>
    <t xml:space="preserve">No DE VIH TOMADAS DURANTE EL PARTO </t>
  </si>
  <si>
    <t>NÚMERO TOTAL DE NACIMIENTOS</t>
  </si>
  <si>
    <t xml:space="preserve">No DE HBsAG TOMADAS DURANTE EL EMBARAZO </t>
  </si>
  <si>
    <t>INSTITUCIÓN</t>
  </si>
  <si>
    <t>% de No DE HBsAG TOMADAS DURANTE EL EMBARAZO</t>
  </si>
  <si>
    <t>% de No DE HBsAG TOMADAS DURANTE EL PARTO</t>
  </si>
  <si>
    <t>NACIMINETOS RUAF</t>
  </si>
  <si>
    <t>No. DE MADRES GESTANTES VACUNADAS CON INFLUENZA</t>
  </si>
  <si>
    <t>No. DE MADRES GESTANTES VACUNADAS CON DPT ACELULAR</t>
  </si>
  <si>
    <t>No. DE MADRES GESTANTES VACUNADAS CON   INFLUENZA</t>
  </si>
  <si>
    <t>No. DE MADRES GESTANTES VACUNADAS CON  DPT ACELULAR</t>
  </si>
  <si>
    <t>No. DE PARTOS POR EAPB</t>
  </si>
  <si>
    <t>EAPB COMFENALCO</t>
  </si>
  <si>
    <t>EAPB COOSALUD</t>
  </si>
  <si>
    <t>EAPB NUEVA EPS</t>
  </si>
  <si>
    <t>EAPB SANITAS</t>
  </si>
  <si>
    <t>EAPB SURA</t>
  </si>
  <si>
    <t>EAPB SALUD TOTAL</t>
  </si>
  <si>
    <t xml:space="preserve">COMFENALCO VALLE </t>
  </si>
  <si>
    <t>COMFENALCO VALLE -CM</t>
  </si>
  <si>
    <t xml:space="preserve">COOSALUD ENTIDAD PROMOTORA DE SALUD S.A. </t>
  </si>
  <si>
    <t>EPS Y MEDICINA PREPAGADA SURAMERICANA S.A</t>
  </si>
  <si>
    <t>EPS Y MEDICINA PREPAGADA SURAMERICANA S.A -CM</t>
  </si>
  <si>
    <t>NUEVA EPS S.A</t>
  </si>
  <si>
    <t>NUEVA EPS S.A.</t>
  </si>
  <si>
    <t>NUEVA EPS S.A. -CM</t>
  </si>
  <si>
    <t>SALUD TOTAL E.P.S. -CM</t>
  </si>
  <si>
    <t xml:space="preserve">SALUD TOTAL S.A. </t>
  </si>
  <si>
    <t>No</t>
  </si>
  <si>
    <t>correos</t>
  </si>
  <si>
    <t>ips partos</t>
  </si>
  <si>
    <t>IPS SIN REPORTAR VACUNACION RECIEN NACIDOS</t>
  </si>
  <si>
    <r>
      <rPr>
        <rFont val="Calibri"/>
        <color rgb="FF1155CC"/>
        <sz val="12.0"/>
        <u/>
      </rPr>
      <t>Vacunacion.imb@quironsalud.com</t>
    </r>
  </si>
  <si>
    <r>
      <rPr>
        <rFont val="Calibri"/>
        <color rgb="FF1155CC"/>
        <sz val="12.0"/>
        <u/>
      </rPr>
      <t>Jennifer.rodriguezo@quironsalud.com</t>
    </r>
  </si>
  <si>
    <r>
      <rPr>
        <rFont val="Calibri"/>
        <color rgb="FF1155CC"/>
        <sz val="12.0"/>
        <u/>
      </rPr>
      <t>Tenorio.ruth@clinicadeoccidente.com</t>
    </r>
  </si>
  <si>
    <r>
      <rPr>
        <rFont val="Calibri"/>
        <color rgb="FF1155CC"/>
        <sz val="12.0"/>
        <u/>
      </rPr>
      <t>jefe.departamentoenfermeria@cnsr.com.co</t>
    </r>
  </si>
  <si>
    <r>
      <rPr>
        <rFont val="Calibri"/>
        <color rgb="FF1155CC"/>
        <sz val="12.0"/>
        <u/>
      </rPr>
      <t>partos@cnsr.com.co</t>
    </r>
  </si>
  <si>
    <t>E.S.E HOSPITAL CARLOS CARMONA ( ESE SUR ORIENTE)</t>
  </si>
  <si>
    <r>
      <rPr>
        <rFont val="Calibri"/>
        <color rgb="FF1155CC"/>
        <sz val="12.0"/>
        <u/>
      </rPr>
      <t>alith.turizo@clinicanuevadecali.com</t>
    </r>
  </si>
  <si>
    <t>CLINICA NUEVA COMFENALCO</t>
  </si>
  <si>
    <r>
      <rPr>
        <rFont val="Calibri"/>
        <color rgb="FF1155CC"/>
        <sz val="12.0"/>
        <u/>
      </rPr>
      <t>lvcajiao@clinicaversalles.com.co</t>
    </r>
  </si>
  <si>
    <t>E.S.E HOSPITAL JOAQUIN PAZ BORRERO ( ESE NORTE)</t>
  </si>
  <si>
    <r>
      <rPr>
        <rFont val="Calibri"/>
        <color rgb="FF1155CC"/>
        <sz val="12.0"/>
        <u/>
      </rPr>
      <t>indicadoresvacunacionsurorient@gmail.com</t>
    </r>
  </si>
  <si>
    <t>E.S.E HOSPITAL PRIMITIVO IGLESIAS ( ESE CENTRO )</t>
  </si>
  <si>
    <r>
      <rPr>
        <rFont val="Calibri"/>
        <color rgb="FF1155CC"/>
        <sz val="12.0"/>
        <u/>
      </rPr>
      <t>salud.infantil@redoriente.gov.co</t>
    </r>
  </si>
  <si>
    <r>
      <rPr>
        <rFont val="Calibri"/>
        <color rgb="FF1155CC"/>
        <sz val="12.0"/>
        <u/>
      </rPr>
      <t>Coorurgencias@esenorte.gov.co</t>
    </r>
  </si>
  <si>
    <r>
      <rPr>
        <rFont val="Calibri"/>
        <color rgb="FF1155CC"/>
        <sz val="12.0"/>
        <u/>
      </rPr>
      <t>Hjpbpartos@gmail.com</t>
    </r>
  </si>
  <si>
    <r>
      <rPr>
        <rFont val="Calibri"/>
        <color rgb="FF1155CC"/>
        <sz val="12.0"/>
        <u/>
      </rPr>
      <t>lider.pai@saludcentro.gov.co</t>
    </r>
  </si>
  <si>
    <r>
      <rPr>
        <rFont val="Calibri"/>
        <color rgb="FF1155CC"/>
        <sz val="12.0"/>
        <u/>
      </rPr>
      <t>partos@saludladera.gov.co</t>
    </r>
  </si>
  <si>
    <r>
      <rPr>
        <rFont val="Calibri"/>
        <color rgb="FF1155CC"/>
        <sz val="12.0"/>
        <u/>
      </rPr>
      <t>hbcpartos@gmail.com</t>
    </r>
  </si>
  <si>
    <r>
      <rPr>
        <rFont val="Calibri"/>
        <color rgb="FF1155CC"/>
        <sz val="12.0"/>
        <u/>
      </rPr>
      <t>Hospitalunivesitariodelvalle@gmail.com</t>
    </r>
  </si>
  <si>
    <r>
      <rPr>
        <rFont val="Calibri"/>
        <color rgb="FF1155CC"/>
        <sz val="12.0"/>
        <u/>
      </rPr>
      <t>vacunacion@fvl.org.co</t>
    </r>
  </si>
  <si>
    <t>bgpalacios1912@gmail.com</t>
  </si>
  <si>
    <r>
      <rPr>
        <rFont val="Calibri"/>
        <color rgb="FF1155CC"/>
        <sz val="12.0"/>
        <u/>
      </rPr>
      <t>carolina.osorio@fvl.org.co</t>
    </r>
  </si>
  <si>
    <r>
      <rPr>
        <rFont val="Calibri"/>
        <color rgb="FF1155CC"/>
        <sz val="12.0"/>
        <u/>
      </rPr>
      <t>vacunacion@hospitaldesanjuandedios.org.co</t>
    </r>
  </si>
  <si>
    <r>
      <rPr>
        <rFont val="Calibri"/>
        <color rgb="FF1155CC"/>
        <sz val="12.0"/>
        <u/>
      </rPr>
      <t>vacunacionhsjdcali@gmail.com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</si>
</sst>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.0%"/>
    <numFmt numFmtId="165" formatCode="0.0"/>
    <numFmt numFmtId="166" formatCode="_-* #,##0_-;\-* #,##0_-;_-* &quot;-&quot;??_-;_-@"/>
    <numFmt numFmtId="167" formatCode="_-* #,##0.00_-;\-* #,##0.00_-;_-* &quot;-&quot;??_-;_-@"/>
    <numFmt numFmtId="168" formatCode="_-* #,##0.0_-;\-* #,##0.0_-;_-* &quot;-&quot;??_-;_-@"/>
  </numFmts>
  <fonts count="75">
    <font>
      <sz val="12.0"/>
      <color theme="1"/>
      <name val="Calibri"/>
      <scheme val="minor"/>
    </font>
    <font>
      <sz val="10.0"/>
      <color theme="1"/>
      <name val="Arial"/>
    </font>
    <font>
      <sz val="10.0"/>
      <color rgb="FF000000"/>
      <name val="Calibri"/>
    </font>
    <font>
      <b/>
      <sz val="9.0"/>
      <color theme="1"/>
      <name val="Arial"/>
    </font>
    <font>
      <sz val="9.0"/>
      <color theme="1"/>
      <name val="Arial"/>
    </font>
    <font>
      <u/>
      <sz val="10.0"/>
      <color theme="10"/>
      <name val="Arial"/>
    </font>
    <font>
      <sz val="11.0"/>
      <color theme="1"/>
      <name val="Arial"/>
    </font>
    <font>
      <b/>
      <sz val="10.0"/>
      <color theme="1"/>
      <name val="Calibri"/>
    </font>
    <font>
      <b/>
      <sz val="9.0"/>
      <color theme="1"/>
      <name val="Calibri"/>
    </font>
    <font/>
    <font>
      <b/>
      <sz val="11.0"/>
      <color theme="1"/>
      <name val="Arial"/>
    </font>
    <font>
      <b/>
      <color rgb="FF000000"/>
      <name val="Calibri"/>
    </font>
    <font>
      <color rgb="FF000000"/>
      <name val="Calibri"/>
    </font>
    <font>
      <u/>
      <sz val="10.0"/>
      <color rgb="FF0000FF"/>
      <name val="Arial"/>
    </font>
    <font>
      <b/>
      <sz val="11.0"/>
      <color rgb="FF000000"/>
      <name val="Calibri"/>
    </font>
    <font>
      <b/>
      <sz val="11.0"/>
      <color rgb="FF000000"/>
      <name val="Arial"/>
    </font>
    <font>
      <b/>
      <color rgb="FF000000"/>
      <name val="Arial"/>
    </font>
    <font>
      <b/>
      <sz val="9.0"/>
      <color rgb="FF000000"/>
      <name val="Arial"/>
    </font>
    <font>
      <sz val="11.0"/>
      <color rgb="FF000000"/>
      <name val="Calibri"/>
    </font>
    <font>
      <b/>
      <sz val="9.0"/>
      <color rgb="FFFF0000"/>
      <name val="Arial"/>
    </font>
    <font>
      <b/>
      <sz val="11.0"/>
      <color rgb="FFF79646"/>
      <name val="Arial"/>
    </font>
    <font>
      <sz val="11.0"/>
      <color rgb="FF000000"/>
      <name val="Arial"/>
    </font>
    <font>
      <color theme="1"/>
      <name val="Arial"/>
    </font>
    <font>
      <b/>
      <sz val="12.0"/>
      <color rgb="FFFFFFFF"/>
      <name val="Arial"/>
    </font>
    <font>
      <b/>
      <sz val="12.0"/>
      <color theme="1"/>
      <name val="Arial"/>
    </font>
    <font>
      <b/>
      <sz val="11.0"/>
      <color rgb="FFFFFFFF"/>
      <name val="Arial"/>
    </font>
    <font>
      <b/>
      <sz val="11.0"/>
      <color rgb="FFFFFFFF"/>
      <name val="Calibri"/>
    </font>
    <font>
      <b/>
      <sz val="12.0"/>
      <color theme="1"/>
      <name val="Calibri"/>
    </font>
    <font>
      <sz val="12.0"/>
      <color rgb="FFFF0000"/>
      <name val="Calibri"/>
    </font>
    <font>
      <sz val="10.0"/>
      <color theme="1"/>
      <name val="Calibri"/>
    </font>
    <font>
      <color theme="1"/>
      <name val="Calibri"/>
    </font>
    <font>
      <sz val="12.0"/>
      <color theme="1"/>
      <name val="Calibri"/>
    </font>
    <font>
      <sz val="8.0"/>
      <color theme="1"/>
      <name val="Arial"/>
    </font>
    <font>
      <sz val="12.0"/>
      <color theme="1"/>
      <name val="Arial"/>
    </font>
    <font>
      <sz val="9.0"/>
      <color theme="1"/>
      <name val="Calibri"/>
    </font>
    <font>
      <sz val="11.0"/>
      <color theme="1"/>
      <name val="Calibri"/>
    </font>
    <font>
      <sz val="12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b/>
      <sz val="16.0"/>
      <color theme="1"/>
      <name val="Calibri"/>
    </font>
    <font>
      <sz val="12.0"/>
      <color rgb="FF000000"/>
      <name val="Calibri"/>
    </font>
    <font>
      <sz val="9.0"/>
      <color rgb="FFFF0000"/>
      <name val="Arial"/>
    </font>
    <font>
      <b/>
      <sz val="14.0"/>
      <color theme="1"/>
      <name val="Calibri"/>
    </font>
    <font>
      <b/>
      <sz val="11.0"/>
      <color theme="1"/>
      <name val="Montserrat"/>
    </font>
    <font>
      <sz val="7.0"/>
      <color theme="1"/>
      <name val="Montserrat"/>
    </font>
    <font>
      <sz val="9.0"/>
      <color theme="1"/>
      <name val="Montserrat"/>
    </font>
    <font>
      <b/>
      <sz val="11.0"/>
      <color theme="1"/>
      <name val="Calibri"/>
    </font>
    <font>
      <b/>
      <sz val="10.0"/>
      <color rgb="FF000000"/>
      <name val="Arial"/>
    </font>
    <font>
      <sz val="10.0"/>
      <color rgb="FF000000"/>
      <name val="Arial"/>
    </font>
    <font>
      <b/>
      <sz val="10.0"/>
      <color theme="0"/>
      <name val="Calibri"/>
    </font>
    <font>
      <b/>
      <sz val="9.0"/>
      <color theme="0"/>
      <name val="Calibri"/>
    </font>
    <font>
      <b/>
      <sz val="9.0"/>
      <color rgb="FFFFFFFF"/>
      <name val="Arial"/>
    </font>
    <font>
      <b/>
      <sz val="8.0"/>
      <color rgb="FFFFFFFF"/>
      <name val="Arial"/>
    </font>
    <font>
      <b/>
      <sz val="9.0"/>
      <color theme="0"/>
      <name val="Arial"/>
    </font>
    <font>
      <b/>
      <sz val="8.0"/>
      <color theme="0"/>
      <name val="Calibri"/>
    </font>
    <font>
      <b/>
      <sz val="10.0"/>
      <color rgb="FFFFFFFF"/>
      <name val="Arial"/>
    </font>
    <font>
      <b/>
      <sz val="8.0"/>
      <color theme="0"/>
      <name val="Arial"/>
    </font>
    <font>
      <sz val="8.0"/>
      <color theme="1"/>
      <name val="Calibri"/>
    </font>
    <font>
      <b/>
      <sz val="8.0"/>
      <color rgb="FF000000"/>
      <name val="Calibri"/>
    </font>
    <font>
      <b/>
      <sz val="12.0"/>
      <color rgb="FF000000"/>
      <name val="Calibri"/>
    </font>
    <font>
      <b/>
      <sz val="9.0"/>
      <color rgb="FF000000"/>
      <name val="Calibri"/>
    </font>
    <font>
      <b/>
      <sz val="10.0"/>
      <color rgb="FF000000"/>
      <name val="Calibri"/>
    </font>
    <font>
      <b/>
      <sz val="12.0"/>
      <color theme="0"/>
      <name val="Calibri"/>
    </font>
    <font>
      <b/>
      <sz val="8.0"/>
      <color theme="1"/>
      <name val="Calibri"/>
    </font>
    <font>
      <sz val="11.0"/>
      <color rgb="FFFF0000"/>
      <name val="Calibri"/>
    </font>
    <font>
      <b/>
      <sz val="10.0"/>
      <color theme="0"/>
      <name val="Arial"/>
    </font>
    <font>
      <b/>
      <sz val="16.0"/>
      <color theme="1"/>
      <name val="Arial"/>
    </font>
    <font>
      <sz val="14.0"/>
      <color theme="1"/>
      <name val="Calibri"/>
    </font>
    <font>
      <b/>
      <color theme="1"/>
      <name val="Calibri"/>
    </font>
    <font>
      <b/>
      <sz val="8.0"/>
      <color theme="1"/>
      <name val="Arial"/>
    </font>
    <font>
      <b/>
      <sz val="14.0"/>
      <color rgb="FF000000"/>
      <name val="Calibri"/>
    </font>
    <font>
      <b/>
      <sz val="11.0"/>
      <color theme="1"/>
      <name val="Cambria"/>
    </font>
    <font>
      <strike/>
      <sz val="11.0"/>
      <color theme="1"/>
      <name val="Calibri"/>
    </font>
    <font>
      <u/>
      <sz val="12.0"/>
      <color rgb="FF0000FF"/>
      <name val="Calibri"/>
    </font>
    <font>
      <u/>
      <sz val="12.0"/>
      <color rgb="FF0000FF"/>
      <name val="Calibri"/>
    </font>
  </fonts>
  <fills count="40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4F81BD"/>
        <bgColor rgb="FF4F81BD"/>
      </patternFill>
    </fill>
    <fill>
      <patternFill patternType="solid">
        <fgColor rgb="FF92D050"/>
        <bgColor rgb="FF92D050"/>
      </patternFill>
    </fill>
    <fill>
      <patternFill patternType="solid">
        <fgColor rgb="FF76923C"/>
        <bgColor rgb="FF76923C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D99594"/>
        <bgColor rgb="FFD99594"/>
      </patternFill>
    </fill>
    <fill>
      <patternFill patternType="solid">
        <fgColor rgb="FFCCFFCC"/>
        <bgColor rgb="FFCCFFCC"/>
      </patternFill>
    </fill>
    <fill>
      <patternFill patternType="solid">
        <fgColor rgb="FFFF99CC"/>
        <bgColor rgb="FFFF99CC"/>
      </patternFill>
    </fill>
    <fill>
      <patternFill patternType="solid">
        <fgColor rgb="FFD8D8D8"/>
        <bgColor rgb="FFD8D8D8"/>
      </patternFill>
    </fill>
    <fill>
      <patternFill patternType="solid">
        <fgColor rgb="FFE5B8B7"/>
        <bgColor rgb="FFE5B8B7"/>
      </patternFill>
    </fill>
    <fill>
      <patternFill patternType="solid">
        <fgColor rgb="FFEAF1DD"/>
        <bgColor rgb="FFEAF1DD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47D359"/>
        <bgColor rgb="FF47D359"/>
      </patternFill>
    </fill>
    <fill>
      <patternFill patternType="solid">
        <fgColor rgb="FFE36C09"/>
        <bgColor rgb="FFE36C09"/>
      </patternFill>
    </fill>
    <fill>
      <patternFill patternType="solid">
        <fgColor rgb="FF366092"/>
        <bgColor rgb="FF366092"/>
      </patternFill>
    </fill>
    <fill>
      <patternFill patternType="solid">
        <fgColor rgb="FFB2A1C7"/>
        <bgColor rgb="FFB2A1C7"/>
      </patternFill>
    </fill>
    <fill>
      <patternFill patternType="solid">
        <fgColor rgb="FF5F497A"/>
        <bgColor rgb="FF5F497A"/>
      </patternFill>
    </fill>
    <fill>
      <patternFill patternType="solid">
        <fgColor rgb="FFFABF8F"/>
        <bgColor rgb="FFFABF8F"/>
      </patternFill>
    </fill>
    <fill>
      <patternFill patternType="solid">
        <fgColor rgb="FFC4D79B"/>
        <bgColor rgb="FFC4D79B"/>
      </patternFill>
    </fill>
    <fill>
      <patternFill patternType="solid">
        <fgColor rgb="FFE6B8B7"/>
        <bgColor rgb="FFE6B8B7"/>
      </patternFill>
    </fill>
    <fill>
      <patternFill patternType="solid">
        <fgColor rgb="FFCCC0DA"/>
        <bgColor rgb="FFCCC0DA"/>
      </patternFill>
    </fill>
    <fill>
      <patternFill patternType="solid">
        <fgColor rgb="FF92CDDC"/>
        <bgColor rgb="FF92CDDC"/>
      </patternFill>
    </fill>
    <fill>
      <patternFill patternType="solid">
        <fgColor rgb="FF95B3D7"/>
        <bgColor rgb="FF95B3D7"/>
      </patternFill>
    </fill>
    <fill>
      <patternFill patternType="solid">
        <fgColor rgb="FFFF0000"/>
        <bgColor rgb="FFFF0000"/>
      </patternFill>
    </fill>
    <fill>
      <patternFill patternType="solid">
        <fgColor rgb="FFF2DBDB"/>
        <bgColor rgb="FFF2DBDB"/>
      </patternFill>
    </fill>
    <fill>
      <patternFill patternType="solid">
        <fgColor rgb="FFCBCBCB"/>
        <bgColor rgb="FFCBCBCB"/>
      </patternFill>
    </fill>
    <fill>
      <patternFill patternType="solid">
        <fgColor rgb="FF953734"/>
        <bgColor rgb="FF953734"/>
      </patternFill>
    </fill>
    <fill>
      <patternFill patternType="solid">
        <fgColor rgb="FF00B0F0"/>
        <bgColor rgb="FF00B0F0"/>
      </patternFill>
    </fill>
    <fill>
      <patternFill patternType="solid">
        <fgColor rgb="FFC6D9F0"/>
        <bgColor rgb="FFC6D9F0"/>
      </patternFill>
    </fill>
    <fill>
      <patternFill patternType="solid">
        <fgColor rgb="FFDDD9C3"/>
        <bgColor rgb="FFDDD9C3"/>
      </patternFill>
    </fill>
    <fill>
      <patternFill patternType="solid">
        <fgColor rgb="FFFBD4B4"/>
        <bgColor rgb="FFFBD4B4"/>
      </patternFill>
    </fill>
  </fills>
  <borders count="76">
    <border/>
    <border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top style="thin">
        <color rgb="FF000000"/>
      </top>
    </border>
    <border>
      <left/>
      <right/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/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/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top style="medium">
        <color rgb="FF000000"/>
      </top>
    </border>
    <border>
      <left/>
      <right/>
      <top style="medium">
        <color rgb="FF000000"/>
      </top>
      <bottom/>
    </border>
  </borders>
  <cellStyleXfs count="1">
    <xf borderId="0" fillId="0" fontId="0" numFmtId="0" applyAlignment="1" applyFont="1"/>
  </cellStyleXfs>
  <cellXfs count="60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center"/>
    </xf>
    <xf borderId="0" fillId="0" fontId="3" numFmtId="0" xfId="0" applyFont="1"/>
    <xf borderId="1" fillId="0" fontId="4" numFmtId="0" xfId="0" applyBorder="1" applyFont="1"/>
    <xf borderId="0" fillId="0" fontId="4" numFmtId="0" xfId="0" applyFont="1"/>
    <xf borderId="2" fillId="2" fontId="4" numFmtId="0" xfId="0" applyBorder="1" applyFill="1" applyFont="1"/>
    <xf borderId="1" fillId="0" fontId="5" numFmtId="0" xfId="0" applyBorder="1" applyFont="1"/>
    <xf borderId="0" fillId="0" fontId="6" numFmtId="0" xfId="0" applyFont="1"/>
    <xf borderId="2" fillId="2" fontId="6" numFmtId="0" xfId="0" applyBorder="1" applyFont="1"/>
    <xf borderId="3" fillId="3" fontId="7" numFmtId="0" xfId="0" applyAlignment="1" applyBorder="1" applyFill="1" applyFont="1">
      <alignment horizontal="center" shrinkToFit="0" vertical="center" wrapText="1"/>
    </xf>
    <xf borderId="3" fillId="3" fontId="8" numFmtId="0" xfId="0" applyAlignment="1" applyBorder="1" applyFont="1">
      <alignment horizontal="center" shrinkToFit="0" vertical="center" wrapText="1"/>
    </xf>
    <xf borderId="4" fillId="3" fontId="8" numFmtId="0" xfId="0" applyAlignment="1" applyBorder="1" applyFont="1">
      <alignment horizontal="center" shrinkToFit="0" vertical="center" wrapText="1"/>
    </xf>
    <xf borderId="5" fillId="0" fontId="9" numFmtId="0" xfId="0" applyBorder="1" applyFont="1"/>
    <xf borderId="4" fillId="3" fontId="8" numFmtId="0" xfId="0" applyAlignment="1" applyBorder="1" applyFont="1">
      <alignment horizontal="center" vertical="center"/>
    </xf>
    <xf borderId="6" fillId="0" fontId="9" numFmtId="0" xfId="0" applyBorder="1" applyFont="1"/>
    <xf borderId="4" fillId="3" fontId="8" numFmtId="0" xfId="0" applyAlignment="1" applyBorder="1" applyFont="1">
      <alignment horizontal="center" shrinkToFit="0" wrapText="1"/>
    </xf>
    <xf borderId="7" fillId="0" fontId="9" numFmtId="0" xfId="0" applyBorder="1" applyFont="1"/>
    <xf borderId="8" fillId="3" fontId="8" numFmtId="0" xfId="0" applyAlignment="1" applyBorder="1" applyFont="1">
      <alignment horizontal="center" shrinkToFit="0" vertical="center" wrapText="1"/>
    </xf>
    <xf borderId="8" fillId="3" fontId="8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 shrinkToFit="0" vertical="center" wrapText="1"/>
    </xf>
    <xf borderId="8" fillId="2" fontId="7" numFmtId="0" xfId="0" applyAlignment="1" applyBorder="1" applyFont="1">
      <alignment horizontal="center" vertical="center"/>
    </xf>
    <xf borderId="8" fillId="2" fontId="7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horizontal="center" vertical="center"/>
    </xf>
    <xf borderId="8" fillId="0" fontId="7" numFmtId="0" xfId="0" applyAlignment="1" applyBorder="1" applyFont="1">
      <alignment horizontal="center" shrinkToFit="0" vertical="center" wrapText="1"/>
    </xf>
    <xf borderId="8" fillId="3" fontId="7" numFmtId="0" xfId="0" applyAlignment="1" applyBorder="1" applyFont="1">
      <alignment horizontal="center" vertical="center"/>
    </xf>
    <xf borderId="8" fillId="3" fontId="3" numFmtId="0" xfId="0" applyAlignment="1" applyBorder="1" applyFont="1">
      <alignment horizontal="center" vertical="center"/>
    </xf>
    <xf borderId="0" fillId="0" fontId="10" numFmtId="0" xfId="0" applyFont="1"/>
    <xf borderId="1" fillId="0" fontId="6" numFmtId="0" xfId="0" applyBorder="1" applyFont="1"/>
    <xf borderId="6" fillId="0" fontId="6" numFmtId="0" xfId="0" applyBorder="1" applyFont="1"/>
    <xf borderId="10" fillId="0" fontId="6" numFmtId="0" xfId="0" applyBorder="1" applyFont="1"/>
    <xf borderId="0" fillId="0" fontId="3" numFmtId="0" xfId="0" applyAlignment="1" applyFont="1">
      <alignment horizontal="center"/>
    </xf>
    <xf borderId="10" fillId="0" fontId="3" numFmtId="0" xfId="0" applyAlignment="1" applyBorder="1" applyFont="1">
      <alignment horizontal="center"/>
    </xf>
    <xf borderId="10" fillId="0" fontId="9" numFmtId="0" xfId="0" applyBorder="1" applyFont="1"/>
    <xf borderId="11" fillId="2" fontId="6" numFmtId="0" xfId="0" applyBorder="1" applyFont="1"/>
    <xf borderId="2" fillId="2" fontId="1" numFmtId="0" xfId="0" applyBorder="1" applyFont="1"/>
    <xf borderId="8" fillId="0" fontId="11" numFmtId="0" xfId="0" applyAlignment="1" applyBorder="1" applyFont="1">
      <alignment shrinkToFit="0" vertical="bottom" wrapText="0"/>
    </xf>
    <xf borderId="7" fillId="4" fontId="12" numFmtId="0" xfId="0" applyAlignment="1" applyBorder="1" applyFill="1" applyFont="1">
      <alignment horizontal="center"/>
    </xf>
    <xf borderId="12" fillId="4" fontId="12" numFmtId="0" xfId="0" applyAlignment="1" applyBorder="1" applyFont="1">
      <alignment horizontal="center"/>
    </xf>
    <xf borderId="8" fillId="4" fontId="12" numFmtId="0" xfId="0" applyAlignment="1" applyBorder="1" applyFont="1">
      <alignment horizontal="center" shrinkToFit="0" wrapText="0"/>
    </xf>
    <xf borderId="8" fillId="4" fontId="12" numFmtId="0" xfId="0" applyAlignment="1" applyBorder="1" applyFont="1">
      <alignment horizontal="center"/>
    </xf>
    <xf borderId="8" fillId="0" fontId="12" numFmtId="0" xfId="0" applyAlignment="1" applyBorder="1" applyFont="1">
      <alignment horizontal="center" shrinkToFit="0" wrapText="0"/>
    </xf>
    <xf borderId="8" fillId="0" fontId="12" numFmtId="0" xfId="0" applyAlignment="1" applyBorder="1" applyFont="1">
      <alignment horizontal="center"/>
    </xf>
    <xf borderId="8" fillId="3" fontId="3" numFmtId="0" xfId="0" applyAlignment="1" applyBorder="1" applyFont="1">
      <alignment horizontal="center"/>
    </xf>
    <xf borderId="1" fillId="0" fontId="13" numFmtId="0" xfId="0" applyBorder="1" applyFont="1"/>
    <xf borderId="12" fillId="4" fontId="14" numFmtId="0" xfId="0" applyAlignment="1" applyBorder="1" applyFont="1">
      <alignment horizontal="center" shrinkToFit="0" vertical="bottom" wrapText="0"/>
    </xf>
    <xf borderId="5" fillId="0" fontId="15" numFmtId="0" xfId="0" applyAlignment="1" applyBorder="1" applyFont="1">
      <alignment horizontal="center" shrinkToFit="0" vertical="bottom" wrapText="0"/>
    </xf>
    <xf borderId="12" fillId="0" fontId="15" numFmtId="0" xfId="0" applyAlignment="1" applyBorder="1" applyFont="1">
      <alignment horizontal="center" shrinkToFit="0" vertical="bottom" wrapText="0"/>
    </xf>
    <xf borderId="7" fillId="4" fontId="11" numFmtId="0" xfId="0" applyAlignment="1" applyBorder="1" applyFont="1">
      <alignment horizontal="center"/>
    </xf>
    <xf borderId="12" fillId="4" fontId="11" numFmtId="0" xfId="0" applyAlignment="1" applyBorder="1" applyFont="1">
      <alignment horizontal="center"/>
    </xf>
    <xf borderId="8" fillId="0" fontId="16" numFmtId="0" xfId="0" applyAlignment="1" applyBorder="1" applyFont="1">
      <alignment horizontal="center" shrinkToFit="0" vertical="bottom" wrapText="0"/>
    </xf>
    <xf borderId="13" fillId="3" fontId="17" numFmtId="0" xfId="0" applyAlignment="1" applyBorder="1" applyFont="1">
      <alignment horizontal="center" shrinkToFit="0" vertical="bottom" wrapText="0"/>
    </xf>
    <xf borderId="12" fillId="3" fontId="17" numFmtId="0" xfId="0" applyAlignment="1" applyBorder="1" applyFont="1">
      <alignment horizontal="center" shrinkToFit="0" vertical="bottom" wrapText="0"/>
    </xf>
    <xf borderId="12" fillId="4" fontId="17" numFmtId="0" xfId="0" applyAlignment="1" applyBorder="1" applyFont="1">
      <alignment horizontal="center" shrinkToFit="0" vertical="bottom" wrapText="0"/>
    </xf>
    <xf borderId="3" fillId="0" fontId="14" numFmtId="0" xfId="0" applyAlignment="1" applyBorder="1" applyFont="1">
      <alignment horizontal="center" shrinkToFit="0" vertical="bottom" wrapText="0"/>
    </xf>
    <xf borderId="14" fillId="0" fontId="14" numFmtId="0" xfId="0" applyAlignment="1" applyBorder="1" applyFont="1">
      <alignment horizontal="center" shrinkToFit="0" vertical="bottom" wrapText="0"/>
    </xf>
    <xf borderId="8" fillId="0" fontId="18" numFmtId="0" xfId="0" applyAlignment="1" applyBorder="1" applyFont="1">
      <alignment horizontal="center" shrinkToFit="0" vertical="bottom" wrapText="0"/>
    </xf>
    <xf borderId="4" fillId="0" fontId="14" numFmtId="0" xfId="0" applyAlignment="1" applyBorder="1" applyFont="1">
      <alignment horizontal="left"/>
    </xf>
    <xf borderId="4" fillId="0" fontId="14" numFmtId="0" xfId="0" applyAlignment="1" applyBorder="1" applyFont="1">
      <alignment horizontal="left" shrinkToFit="0" vertical="bottom" wrapText="0"/>
    </xf>
    <xf borderId="6" fillId="0" fontId="14" numFmtId="0" xfId="0" applyAlignment="1" applyBorder="1" applyFont="1">
      <alignment shrinkToFit="0" vertical="bottom" wrapText="0"/>
    </xf>
    <xf borderId="1" fillId="0" fontId="18" numFmtId="0" xfId="0" applyAlignment="1" applyBorder="1" applyFont="1">
      <alignment shrinkToFit="0" vertical="bottom" wrapText="0"/>
    </xf>
    <xf borderId="8" fillId="0" fontId="14" numFmtId="0" xfId="0" applyAlignment="1" applyBorder="1" applyFont="1">
      <alignment shrinkToFit="0" vertical="bottom" wrapText="0"/>
    </xf>
    <xf borderId="7" fillId="4" fontId="11" numFmtId="0" xfId="0" applyAlignment="1" applyBorder="1" applyFont="1">
      <alignment horizontal="right"/>
    </xf>
    <xf borderId="12" fillId="4" fontId="11" numFmtId="0" xfId="0" applyAlignment="1" applyBorder="1" applyFont="1">
      <alignment horizontal="right"/>
    </xf>
    <xf borderId="8" fillId="4" fontId="11" numFmtId="0" xfId="0" applyAlignment="1" applyBorder="1" applyFont="1">
      <alignment horizontal="right" shrinkToFit="0" wrapText="0"/>
    </xf>
    <xf borderId="8" fillId="4" fontId="11" numFmtId="0" xfId="0" applyAlignment="1" applyBorder="1" applyFont="1">
      <alignment horizontal="right"/>
    </xf>
    <xf borderId="8" fillId="4" fontId="11" numFmtId="0" xfId="0" applyAlignment="1" applyBorder="1" applyFont="1">
      <alignment horizontal="right" vertical="bottom"/>
    </xf>
    <xf borderId="8" fillId="0" fontId="11" numFmtId="0" xfId="0" applyAlignment="1" applyBorder="1" applyFont="1">
      <alignment horizontal="right" shrinkToFit="0" wrapText="0"/>
    </xf>
    <xf borderId="8" fillId="0" fontId="11" numFmtId="0" xfId="0" applyAlignment="1" applyBorder="1" applyFont="1">
      <alignment horizontal="right" shrinkToFit="0" vertical="bottom" wrapText="0"/>
    </xf>
    <xf borderId="8" fillId="4" fontId="11" numFmtId="0" xfId="0" applyAlignment="1" applyBorder="1" applyFont="1">
      <alignment horizontal="right" shrinkToFit="0" vertical="bottom" wrapText="0"/>
    </xf>
    <xf borderId="8" fillId="0" fontId="11" numFmtId="0" xfId="0" applyAlignment="1" applyBorder="1" applyFont="1">
      <alignment horizontal="right"/>
    </xf>
    <xf borderId="7" fillId="4" fontId="11" numFmtId="0" xfId="0" applyBorder="1" applyFont="1"/>
    <xf borderId="12" fillId="4" fontId="11" numFmtId="0" xfId="0" applyBorder="1" applyFont="1"/>
    <xf borderId="0" fillId="0" fontId="19" numFmtId="0" xfId="0" applyAlignment="1" applyFont="1">
      <alignment horizontal="right" shrinkToFit="0" vertical="bottom" wrapText="0"/>
    </xf>
    <xf borderId="0" fillId="0" fontId="20" numFmtId="0" xfId="0" applyAlignment="1" applyFont="1">
      <alignment shrinkToFit="0" vertical="bottom" wrapText="0"/>
    </xf>
    <xf borderId="0" fillId="0" fontId="21" numFmtId="0" xfId="0" applyAlignment="1" applyFont="1">
      <alignment shrinkToFit="0" vertical="bottom" wrapText="0"/>
    </xf>
    <xf borderId="1" fillId="0" fontId="15" numFmtId="0" xfId="0" applyAlignment="1" applyBorder="1" applyFont="1">
      <alignment shrinkToFit="0" vertical="bottom" wrapText="0"/>
    </xf>
    <xf borderId="1" fillId="0" fontId="21" numFmtId="0" xfId="0" applyAlignment="1" applyBorder="1" applyFont="1">
      <alignment shrinkToFit="0" vertical="bottom" wrapText="0"/>
    </xf>
    <xf borderId="0" fillId="0" fontId="22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1" fillId="0" fontId="9" numFmtId="0" xfId="0" applyBorder="1" applyFont="1"/>
    <xf borderId="8" fillId="5" fontId="23" numFmtId="0" xfId="0" applyAlignment="1" applyBorder="1" applyFill="1" applyFont="1">
      <alignment horizontal="center" shrinkToFit="0" vertical="center" wrapText="1"/>
    </xf>
    <xf borderId="8" fillId="6" fontId="23" numFmtId="0" xfId="0" applyAlignment="1" applyBorder="1" applyFill="1" applyFont="1">
      <alignment horizontal="center" shrinkToFit="0" vertical="center" wrapText="1"/>
    </xf>
    <xf borderId="8" fillId="7" fontId="24" numFmtId="0" xfId="0" applyAlignment="1" applyBorder="1" applyFill="1" applyFont="1">
      <alignment horizontal="center" shrinkToFit="0" vertical="center" wrapText="1"/>
    </xf>
    <xf borderId="8" fillId="6" fontId="25" numFmtId="0" xfId="0" applyAlignment="1" applyBorder="1" applyFont="1">
      <alignment horizontal="center" shrinkToFit="0" vertical="center" wrapText="1"/>
    </xf>
    <xf borderId="8" fillId="8" fontId="25" numFmtId="0" xfId="0" applyAlignment="1" applyBorder="1" applyFill="1" applyFont="1">
      <alignment horizontal="center" shrinkToFit="0" vertical="center" wrapText="1"/>
    </xf>
    <xf borderId="8" fillId="6" fontId="26" numFmtId="0" xfId="0" applyAlignment="1" applyBorder="1" applyFont="1">
      <alignment horizontal="center" shrinkToFit="0" vertical="center" wrapText="1"/>
    </xf>
    <xf borderId="8" fillId="6" fontId="27" numFmtId="0" xfId="0" applyAlignment="1" applyBorder="1" applyFont="1">
      <alignment horizontal="center" shrinkToFit="0" vertical="center" wrapText="1"/>
    </xf>
    <xf borderId="0" fillId="0" fontId="27" numFmtId="0" xfId="0" applyFont="1"/>
    <xf borderId="8" fillId="4" fontId="1" numFmtId="0" xfId="0" applyAlignment="1" applyBorder="1" applyFont="1">
      <alignment horizontal="center" shrinkToFit="0" vertical="center" wrapText="1"/>
    </xf>
    <xf borderId="8" fillId="0" fontId="28" numFmtId="0" xfId="0" applyAlignment="1" applyBorder="1" applyFont="1">
      <alignment horizontal="left"/>
    </xf>
    <xf borderId="8" fillId="9" fontId="1" numFmtId="0" xfId="0" applyAlignment="1" applyBorder="1" applyFill="1" applyFont="1">
      <alignment horizontal="center" shrinkToFit="0" vertical="center" wrapText="1"/>
    </xf>
    <xf borderId="8" fillId="0" fontId="29" numFmtId="1" xfId="0" applyAlignment="1" applyBorder="1" applyFont="1" applyNumberFormat="1">
      <alignment horizontal="center" shrinkToFit="0" vertical="center" wrapText="1"/>
    </xf>
    <xf borderId="8" fillId="0" fontId="29" numFmtId="0" xfId="0" applyAlignment="1" applyBorder="1" applyFont="1">
      <alignment horizontal="center" shrinkToFit="0" vertical="center" wrapText="1"/>
    </xf>
    <xf borderId="0" fillId="0" fontId="30" numFmtId="0" xfId="0" applyFont="1"/>
    <xf borderId="8" fillId="0" fontId="31" numFmtId="0" xfId="0" applyAlignment="1" applyBorder="1" applyFont="1">
      <alignment horizontal="left"/>
    </xf>
    <xf borderId="8" fillId="4" fontId="32" numFmtId="0" xfId="0" applyAlignment="1" applyBorder="1" applyFont="1">
      <alignment horizontal="center" shrinkToFit="0" vertical="center" wrapText="1"/>
    </xf>
    <xf borderId="8" fillId="0" fontId="29" numFmtId="1" xfId="0" applyAlignment="1" applyBorder="1" applyFont="1" applyNumberFormat="1">
      <alignment horizontal="center" shrinkToFit="0" wrapText="1"/>
    </xf>
    <xf borderId="8" fillId="0" fontId="29" numFmtId="0" xfId="0" applyAlignment="1" applyBorder="1" applyFont="1">
      <alignment horizontal="center" shrinkToFit="0" wrapText="1"/>
    </xf>
    <xf borderId="8" fillId="0" fontId="31" numFmtId="0" xfId="0" applyAlignment="1" applyBorder="1" applyFont="1">
      <alignment shrinkToFit="0" wrapText="1"/>
    </xf>
    <xf borderId="8" fillId="9" fontId="29" numFmtId="1" xfId="0" applyAlignment="1" applyBorder="1" applyFont="1" applyNumberFormat="1">
      <alignment horizontal="center" shrinkToFit="0" vertical="center" wrapText="1"/>
    </xf>
    <xf borderId="8" fillId="9" fontId="29" numFmtId="0" xfId="0" applyAlignment="1" applyBorder="1" applyFont="1">
      <alignment horizontal="center" shrinkToFit="0" vertical="center" wrapText="1"/>
    </xf>
    <xf borderId="8" fillId="10" fontId="33" numFmtId="1" xfId="0" applyAlignment="1" applyBorder="1" applyFill="1" applyFont="1" applyNumberFormat="1">
      <alignment horizontal="center" shrinkToFit="0" vertical="center" wrapText="1"/>
    </xf>
    <xf borderId="8" fillId="10" fontId="33" numFmtId="0" xfId="0" applyAlignment="1" applyBorder="1" applyFont="1">
      <alignment horizontal="center" shrinkToFit="0" vertical="center" wrapText="1"/>
    </xf>
    <xf borderId="8" fillId="10" fontId="31" numFmtId="0" xfId="0" applyAlignment="1" applyBorder="1" applyFont="1">
      <alignment horizontal="center" shrinkToFit="0" vertical="center" wrapText="1"/>
    </xf>
    <xf borderId="8" fillId="10" fontId="29" numFmtId="1" xfId="0" applyAlignment="1" applyBorder="1" applyFont="1" applyNumberFormat="1">
      <alignment horizontal="center" shrinkToFit="0" vertical="center" wrapText="1"/>
    </xf>
    <xf borderId="8" fillId="10" fontId="29" numFmtId="0" xfId="0" applyAlignment="1" applyBorder="1" applyFont="1">
      <alignment horizontal="center" shrinkToFit="0" vertical="center" wrapText="1"/>
    </xf>
    <xf borderId="8" fillId="9" fontId="34" numFmtId="1" xfId="0" applyAlignment="1" applyBorder="1" applyFont="1" applyNumberFormat="1">
      <alignment horizontal="center" shrinkToFit="0" vertical="center" wrapText="1"/>
    </xf>
    <xf borderId="8" fillId="9" fontId="34" numFmtId="0" xfId="0" applyAlignment="1" applyBorder="1" applyFont="1">
      <alignment horizontal="center" shrinkToFit="0" vertical="center" wrapText="1"/>
    </xf>
    <xf borderId="8" fillId="10" fontId="33" numFmtId="1" xfId="0" applyAlignment="1" applyBorder="1" applyFont="1" applyNumberFormat="1">
      <alignment horizontal="center" shrinkToFit="0" wrapText="1"/>
    </xf>
    <xf borderId="8" fillId="10" fontId="33" numFmtId="0" xfId="0" applyAlignment="1" applyBorder="1" applyFont="1">
      <alignment horizontal="center" shrinkToFit="0" wrapText="1"/>
    </xf>
    <xf borderId="8" fillId="10" fontId="1" numFmtId="0" xfId="0" applyAlignment="1" applyBorder="1" applyFont="1">
      <alignment horizontal="center" shrinkToFit="0" wrapText="1"/>
    </xf>
    <xf borderId="8" fillId="10" fontId="1" numFmtId="0" xfId="0" applyAlignment="1" applyBorder="1" applyFont="1">
      <alignment horizontal="center" shrinkToFit="0" vertical="center" wrapText="1"/>
    </xf>
    <xf borderId="8" fillId="10" fontId="31" numFmtId="0" xfId="0" applyAlignment="1" applyBorder="1" applyFont="1">
      <alignment shrinkToFit="0" vertical="center" wrapText="1"/>
    </xf>
    <xf borderId="8" fillId="9" fontId="31" numFmtId="0" xfId="0" applyAlignment="1" applyBorder="1" applyFont="1">
      <alignment horizontal="center" shrinkToFit="0" vertical="center" wrapText="1"/>
    </xf>
    <xf borderId="8" fillId="9" fontId="35" numFmtId="1" xfId="0" applyAlignment="1" applyBorder="1" applyFont="1" applyNumberFormat="1">
      <alignment horizontal="center" shrinkToFit="0" wrapText="1"/>
    </xf>
    <xf borderId="8" fillId="9" fontId="35" numFmtId="0" xfId="0" applyAlignment="1" applyBorder="1" applyFont="1">
      <alignment horizontal="center" shrinkToFit="0" wrapText="1"/>
    </xf>
    <xf borderId="8" fillId="9" fontId="6" numFmtId="0" xfId="0" applyAlignment="1" applyBorder="1" applyFont="1">
      <alignment horizontal="center" shrinkToFit="0" wrapText="1"/>
    </xf>
    <xf borderId="8" fillId="9" fontId="36" numFmtId="0" xfId="0" applyAlignment="1" applyBorder="1" applyFont="1">
      <alignment horizontal="left" shrinkToFit="0" vertical="center" wrapText="1"/>
    </xf>
    <xf borderId="8" fillId="9" fontId="31" numFmtId="1" xfId="0" applyAlignment="1" applyBorder="1" applyFont="1" applyNumberFormat="1">
      <alignment horizontal="center" shrinkToFit="0" wrapText="1"/>
    </xf>
    <xf borderId="8" fillId="9" fontId="31" numFmtId="0" xfId="0" applyAlignment="1" applyBorder="1" applyFont="1">
      <alignment horizontal="center" shrinkToFit="0" wrapText="1"/>
    </xf>
    <xf borderId="8" fillId="9" fontId="33" numFmtId="0" xfId="0" applyAlignment="1" applyBorder="1" applyFont="1">
      <alignment horizontal="left" shrinkToFit="0" vertical="center" wrapText="1"/>
    </xf>
    <xf borderId="8" fillId="11" fontId="31" numFmtId="0" xfId="0" applyAlignment="1" applyBorder="1" applyFill="1" applyFont="1">
      <alignment shrinkToFit="0" vertical="center" wrapText="1"/>
    </xf>
    <xf borderId="8" fillId="11" fontId="24" numFmtId="0" xfId="0" applyAlignment="1" applyBorder="1" applyFont="1">
      <alignment horizontal="left" shrinkToFit="0" vertical="center" wrapText="1"/>
    </xf>
    <xf borderId="8" fillId="11" fontId="27" numFmtId="0" xfId="0" applyAlignment="1" applyBorder="1" applyFont="1">
      <alignment shrinkToFit="0" vertical="center" wrapText="1"/>
    </xf>
    <xf borderId="8" fillId="11" fontId="24" numFmtId="0" xfId="0" applyAlignment="1" applyBorder="1" applyFont="1">
      <alignment horizontal="center" shrinkToFit="0" vertical="center" wrapText="1"/>
    </xf>
    <xf borderId="8" fillId="11" fontId="27" numFmtId="1" xfId="0" applyAlignment="1" applyBorder="1" applyFont="1" applyNumberFormat="1">
      <alignment horizontal="center" shrinkToFit="0" wrapText="1"/>
    </xf>
    <xf borderId="0" fillId="11" fontId="30" numFmtId="0" xfId="0" applyFont="1"/>
    <xf borderId="8" fillId="9" fontId="37" numFmtId="0" xfId="0" applyAlignment="1" applyBorder="1" applyFont="1">
      <alignment horizontal="left" shrinkToFit="0" vertical="center" wrapText="1"/>
    </xf>
    <xf borderId="8" fillId="11" fontId="27" numFmtId="0" xfId="0" applyAlignment="1" applyBorder="1" applyFont="1">
      <alignment horizontal="center" shrinkToFit="0" wrapText="1"/>
    </xf>
    <xf borderId="8" fillId="0" fontId="31" numFmtId="1" xfId="0" applyAlignment="1" applyBorder="1" applyFont="1" applyNumberFormat="1">
      <alignment horizontal="center" shrinkToFit="0" vertical="center" wrapText="1"/>
    </xf>
    <xf borderId="8" fillId="0" fontId="31" numFmtId="0" xfId="0" applyAlignment="1" applyBorder="1" applyFont="1">
      <alignment horizontal="center" shrinkToFit="0" vertical="center" wrapText="1"/>
    </xf>
    <xf borderId="8" fillId="0" fontId="33" numFmtId="1" xfId="0" applyAlignment="1" applyBorder="1" applyFont="1" applyNumberFormat="1">
      <alignment horizontal="center" shrinkToFit="0" vertical="center" wrapText="1"/>
    </xf>
    <xf borderId="8" fillId="0" fontId="33" numFmtId="0" xfId="0" applyAlignment="1" applyBorder="1" applyFont="1">
      <alignment horizontal="center" shrinkToFit="0" vertical="center" wrapText="1"/>
    </xf>
    <xf borderId="8" fillId="0" fontId="34" numFmtId="1" xfId="0" applyAlignment="1" applyBorder="1" applyFont="1" applyNumberFormat="1">
      <alignment horizontal="center" shrinkToFit="0" vertical="center" wrapText="1"/>
    </xf>
    <xf borderId="8" fillId="0" fontId="34" numFmtId="0" xfId="0" applyAlignment="1" applyBorder="1" applyFont="1">
      <alignment horizontal="center" shrinkToFit="0" vertical="center" wrapText="1"/>
    </xf>
    <xf borderId="8" fillId="10" fontId="31" numFmtId="0" xfId="0" applyAlignment="1" applyBorder="1" applyFont="1">
      <alignment shrinkToFit="0" vertical="center" wrapText="1"/>
    </xf>
    <xf borderId="8" fillId="12" fontId="31" numFmtId="0" xfId="0" applyAlignment="1" applyBorder="1" applyFill="1" applyFont="1">
      <alignment horizontal="left"/>
    </xf>
    <xf borderId="8" fillId="0" fontId="31" numFmtId="1" xfId="0" applyAlignment="1" applyBorder="1" applyFont="1" applyNumberFormat="1">
      <alignment horizontal="center" shrinkToFit="0" wrapText="1"/>
    </xf>
    <xf borderId="8" fillId="0" fontId="31" numFmtId="0" xfId="0" applyAlignment="1" applyBorder="1" applyFont="1">
      <alignment horizontal="center" shrinkToFit="0" wrapText="1"/>
    </xf>
    <xf borderId="0" fillId="0" fontId="31" numFmtId="0" xfId="0" applyFont="1"/>
    <xf borderId="8" fillId="0" fontId="33" numFmtId="1" xfId="0" applyAlignment="1" applyBorder="1" applyFont="1" applyNumberFormat="1">
      <alignment horizontal="center" shrinkToFit="0" wrapText="1"/>
    </xf>
    <xf borderId="8" fillId="12" fontId="37" numFmtId="0" xfId="0" applyAlignment="1" applyBorder="1" applyFont="1">
      <alignment horizontal="left" shrinkToFit="0" vertical="center" wrapText="1"/>
    </xf>
    <xf borderId="0" fillId="11" fontId="31" numFmtId="0" xfId="0" applyFont="1"/>
    <xf borderId="8" fillId="0" fontId="35" numFmtId="0" xfId="0" applyAlignment="1" applyBorder="1" applyFont="1">
      <alignment horizontal="center" shrinkToFit="0" vertical="top" wrapText="1"/>
    </xf>
    <xf borderId="8" fillId="0" fontId="33" numFmtId="0" xfId="0" applyAlignment="1" applyBorder="1" applyFont="1">
      <alignment horizontal="center" shrinkToFit="0" wrapText="1"/>
    </xf>
    <xf borderId="8" fillId="0" fontId="34" numFmtId="0" xfId="0" applyAlignment="1" applyBorder="1" applyFont="1">
      <alignment horizontal="center" shrinkToFit="0" wrapText="1"/>
    </xf>
    <xf borderId="8" fillId="0" fontId="4" numFmtId="0" xfId="0" applyAlignment="1" applyBorder="1" applyFont="1">
      <alignment horizontal="center" shrinkToFit="0" wrapText="1"/>
    </xf>
    <xf borderId="8" fillId="11" fontId="1" numFmtId="0" xfId="0" applyAlignment="1" applyBorder="1" applyFont="1">
      <alignment horizontal="center" vertical="center"/>
    </xf>
    <xf borderId="0" fillId="0" fontId="29" numFmtId="0" xfId="0" applyAlignment="1" applyFont="1">
      <alignment horizontal="center" vertical="center"/>
    </xf>
    <xf borderId="0" fillId="0" fontId="38" numFmtId="0" xfId="0" applyAlignment="1" applyFont="1">
      <alignment horizontal="left" shrinkToFit="0" vertical="center" wrapText="1"/>
    </xf>
    <xf borderId="0" fillId="0" fontId="38" numFmtId="0" xfId="0" applyAlignment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38" numFmtId="0" xfId="0" applyAlignment="1" applyFont="1">
      <alignment horizontal="left" shrinkToFit="0" vertical="center" wrapText="1"/>
    </xf>
    <xf borderId="0" fillId="0" fontId="38" numFmtId="0" xfId="0" applyAlignment="1" applyFont="1">
      <alignment horizontal="center" vertical="center"/>
    </xf>
    <xf borderId="0" fillId="0" fontId="31" numFmtId="0" xfId="0" applyFont="1"/>
    <xf borderId="0" fillId="0" fontId="7" numFmtId="0" xfId="0" applyAlignment="1" applyFont="1">
      <alignment horizontal="center" vertical="center"/>
    </xf>
    <xf borderId="0" fillId="0" fontId="29" numFmtId="0" xfId="0" applyAlignment="1" applyFont="1">
      <alignment horizontal="left" vertical="center"/>
    </xf>
    <xf borderId="8" fillId="13" fontId="39" numFmtId="0" xfId="0" applyAlignment="1" applyBorder="1" applyFill="1" applyFont="1">
      <alignment horizontal="left" vertical="center"/>
    </xf>
    <xf borderId="8" fillId="13" fontId="39" numFmtId="0" xfId="0" applyAlignment="1" applyBorder="1" applyFont="1">
      <alignment horizontal="center" vertical="center"/>
    </xf>
    <xf borderId="8" fillId="13" fontId="39" numFmtId="1" xfId="0" applyAlignment="1" applyBorder="1" applyFont="1" applyNumberFormat="1">
      <alignment horizontal="center" vertical="center"/>
    </xf>
    <xf borderId="8" fillId="10" fontId="31" numFmtId="0" xfId="0" applyAlignment="1" applyBorder="1" applyFont="1">
      <alignment horizontal="left"/>
    </xf>
    <xf borderId="8" fillId="9" fontId="1" numFmtId="0" xfId="0" applyAlignment="1" applyBorder="1" applyFont="1">
      <alignment horizontal="center" shrinkToFit="0" vertical="center" wrapText="1"/>
    </xf>
    <xf borderId="8" fillId="0" fontId="40" numFmtId="0" xfId="0" applyAlignment="1" applyBorder="1" applyFont="1">
      <alignment horizontal="center"/>
    </xf>
    <xf borderId="8" fillId="9" fontId="31" numFmtId="0" xfId="0" applyAlignment="1" applyBorder="1" applyFont="1">
      <alignment horizontal="left"/>
    </xf>
    <xf borderId="8" fillId="10" fontId="1" numFmtId="0" xfId="0" applyAlignment="1" applyBorder="1" applyFont="1">
      <alignment horizontal="center" shrinkToFit="0" vertical="center" wrapText="1"/>
    </xf>
    <xf borderId="8" fillId="9" fontId="37" numFmtId="0" xfId="0" applyAlignment="1" applyBorder="1" applyFont="1">
      <alignment horizontal="left" shrinkToFit="0" vertical="center" wrapText="1"/>
    </xf>
    <xf borderId="8" fillId="0" fontId="31" numFmtId="0" xfId="0" applyAlignment="1" applyBorder="1" applyFont="1">
      <alignment horizontal="left"/>
    </xf>
    <xf borderId="0" fillId="0" fontId="24" numFmtId="0" xfId="0" applyAlignment="1" applyFont="1">
      <alignment horizontal="center" vertical="center"/>
    </xf>
    <xf borderId="0" fillId="0" fontId="24" numFmtId="0" xfId="0" applyAlignment="1" applyFont="1">
      <alignment horizontal="left" vertical="center"/>
    </xf>
    <xf borderId="0" fillId="0" fontId="24" numFmtId="0" xfId="0" applyFont="1"/>
    <xf borderId="0" fillId="0" fontId="29" numFmtId="1" xfId="0" applyAlignment="1" applyFont="1" applyNumberFormat="1">
      <alignment horizontal="center" vertical="center"/>
    </xf>
    <xf borderId="0" fillId="0" fontId="31" numFmtId="0" xfId="0" applyAlignment="1" applyFont="1">
      <alignment horizontal="left"/>
    </xf>
    <xf borderId="0" fillId="0" fontId="27" numFmtId="0" xfId="0" applyFont="1"/>
    <xf borderId="8" fillId="0" fontId="3" numFmtId="0" xfId="0" applyAlignment="1" applyBorder="1" applyFont="1">
      <alignment horizontal="center" shrinkToFit="0" wrapText="1"/>
    </xf>
    <xf borderId="8" fillId="0" fontId="3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15" fillId="12" fontId="41" numFmtId="0" xfId="0" applyAlignment="1" applyBorder="1" applyFont="1">
      <alignment horizontal="left" shrinkToFit="0" vertical="center" wrapText="1"/>
    </xf>
    <xf borderId="8" fillId="2" fontId="38" numFmtId="0" xfId="0" applyAlignment="1" applyBorder="1" applyFont="1">
      <alignment horizontal="center" vertical="center"/>
    </xf>
    <xf borderId="8" fillId="0" fontId="31" numFmtId="9" xfId="0" applyBorder="1" applyFont="1" applyNumberFormat="1"/>
    <xf borderId="8" fillId="0" fontId="31" numFmtId="0" xfId="0" applyBorder="1" applyFont="1"/>
    <xf borderId="8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left" shrinkToFit="0" vertical="center" wrapText="1"/>
    </xf>
    <xf borderId="15" fillId="2" fontId="38" numFmtId="0" xfId="0" applyAlignment="1" applyBorder="1" applyFont="1">
      <alignment horizontal="center" vertical="center"/>
    </xf>
    <xf borderId="3" fillId="0" fontId="31" numFmtId="9" xfId="0" applyBorder="1" applyFont="1" applyNumberFormat="1"/>
    <xf borderId="3" fillId="0" fontId="31" numFmtId="0" xfId="0" applyBorder="1" applyFont="1"/>
    <xf borderId="4" fillId="0" fontId="31" numFmtId="0" xfId="0" applyAlignment="1" applyBorder="1" applyFont="1">
      <alignment horizontal="center"/>
    </xf>
    <xf borderId="15" fillId="2" fontId="4" numFmtId="0" xfId="0" applyAlignment="1" applyBorder="1" applyFont="1">
      <alignment horizontal="center" vertical="center"/>
    </xf>
    <xf borderId="3" fillId="0" fontId="31" numFmtId="0" xfId="0" applyAlignment="1" applyBorder="1" applyFont="1">
      <alignment horizontal="left" shrinkToFit="0" vertical="center" wrapText="1"/>
    </xf>
    <xf borderId="16" fillId="0" fontId="9" numFmtId="0" xfId="0" applyBorder="1" applyFont="1"/>
    <xf borderId="4" fillId="0" fontId="42" numFmtId="0" xfId="0" applyAlignment="1" applyBorder="1" applyFont="1">
      <alignment horizontal="center" vertical="center"/>
    </xf>
    <xf borderId="4" fillId="0" fontId="27" numFmtId="0" xfId="0" applyAlignment="1" applyBorder="1" applyFont="1">
      <alignment horizontal="left" vertical="center"/>
    </xf>
    <xf borderId="4" fillId="14" fontId="43" numFmtId="0" xfId="0" applyAlignment="1" applyBorder="1" applyFill="1" applyFont="1">
      <alignment horizontal="center" shrinkToFit="0" vertical="center" wrapText="1"/>
    </xf>
    <xf borderId="4" fillId="15" fontId="43" numFmtId="0" xfId="0" applyAlignment="1" applyBorder="1" applyFill="1" applyFont="1">
      <alignment horizontal="center" shrinkToFit="0" vertical="center" wrapText="1"/>
    </xf>
    <xf borderId="8" fillId="16" fontId="42" numFmtId="0" xfId="0" applyAlignment="1" applyBorder="1" applyFill="1" applyFont="1">
      <alignment vertical="center"/>
    </xf>
    <xf borderId="8" fillId="14" fontId="44" numFmtId="0" xfId="0" applyAlignment="1" applyBorder="1" applyFont="1">
      <alignment shrinkToFit="0" vertical="top" wrapText="1"/>
    </xf>
    <xf borderId="8" fillId="15" fontId="44" numFmtId="0" xfId="0" applyAlignment="1" applyBorder="1" applyFont="1">
      <alignment shrinkToFit="0" vertical="center" wrapText="1"/>
    </xf>
    <xf borderId="8" fillId="0" fontId="31" numFmtId="0" xfId="0" applyAlignment="1" applyBorder="1" applyFont="1">
      <alignment horizontal="left" shrinkToFit="0" wrapText="1"/>
    </xf>
    <xf borderId="8" fillId="0" fontId="31" numFmtId="0" xfId="0" applyAlignment="1" applyBorder="1" applyFont="1">
      <alignment horizontal="left" vertical="center"/>
    </xf>
    <xf borderId="8" fillId="14" fontId="45" numFmtId="0" xfId="0" applyAlignment="1" applyBorder="1" applyFont="1">
      <alignment horizontal="center" shrinkToFit="0" vertical="center" wrapText="1"/>
    </xf>
    <xf borderId="8" fillId="15" fontId="45" numFmtId="0" xfId="0" applyAlignment="1" applyBorder="1" applyFont="1">
      <alignment horizontal="center" shrinkToFit="0" vertical="center" wrapText="1"/>
    </xf>
    <xf borderId="3" fillId="14" fontId="45" numFmtId="0" xfId="0" applyAlignment="1" applyBorder="1" applyFont="1">
      <alignment horizontal="center" shrinkToFit="0" vertical="center" wrapText="1"/>
    </xf>
    <xf borderId="3" fillId="15" fontId="45" numFmtId="0" xfId="0" applyAlignment="1" applyBorder="1" applyFont="1">
      <alignment horizontal="center" shrinkToFit="0" vertical="center" wrapText="1"/>
    </xf>
    <xf borderId="8" fillId="0" fontId="27" numFmtId="0" xfId="0" applyAlignment="1" applyBorder="1" applyFont="1">
      <alignment horizontal="left"/>
    </xf>
    <xf borderId="8" fillId="14" fontId="43" numFmtId="0" xfId="0" applyAlignment="1" applyBorder="1" applyFont="1">
      <alignment horizontal="center" shrinkToFit="0" vertical="center" wrapText="1"/>
    </xf>
    <xf borderId="8" fillId="15" fontId="43" numFmtId="0" xfId="0" applyAlignment="1" applyBorder="1" applyFont="1">
      <alignment horizontal="center" shrinkToFit="0" vertical="center" wrapText="1"/>
    </xf>
    <xf borderId="4" fillId="10" fontId="27" numFmtId="0" xfId="0" applyAlignment="1" applyBorder="1" applyFont="1">
      <alignment horizontal="center"/>
    </xf>
    <xf borderId="8" fillId="10" fontId="46" numFmtId="0" xfId="0" applyAlignment="1" applyBorder="1" applyFont="1">
      <alignment horizontal="center" vertical="center"/>
    </xf>
    <xf borderId="8" fillId="0" fontId="31" numFmtId="0" xfId="0" applyAlignment="1" applyBorder="1" applyFont="1">
      <alignment horizontal="center" vertical="center"/>
    </xf>
    <xf borderId="8" fillId="0" fontId="31" numFmtId="0" xfId="0" applyAlignment="1" applyBorder="1" applyFont="1">
      <alignment horizontal="center"/>
    </xf>
    <xf borderId="8" fillId="0" fontId="35" numFmtId="0" xfId="0" applyAlignment="1" applyBorder="1" applyFont="1">
      <alignment horizontal="center" vertical="center"/>
    </xf>
    <xf borderId="0" fillId="0" fontId="31" numFmtId="0" xfId="0" applyAlignment="1" applyFont="1">
      <alignment horizontal="center" vertical="center"/>
    </xf>
    <xf borderId="8" fillId="12" fontId="31" numFmtId="0" xfId="0" applyAlignment="1" applyBorder="1" applyFont="1">
      <alignment horizontal="left" shrinkToFit="0" wrapText="1"/>
    </xf>
    <xf borderId="8" fillId="12" fontId="31" numFmtId="0" xfId="0" applyAlignment="1" applyBorder="1" applyFont="1">
      <alignment horizontal="left"/>
    </xf>
    <xf borderId="0" fillId="0" fontId="18" numFmtId="0" xfId="0" applyAlignment="1" applyFont="1">
      <alignment horizontal="right" shrinkToFit="0" vertical="bottom" wrapText="0"/>
    </xf>
    <xf borderId="8" fillId="10" fontId="46" numFmtId="0" xfId="0" applyAlignment="1" applyBorder="1" applyFont="1">
      <alignment horizontal="left"/>
    </xf>
    <xf borderId="0" fillId="0" fontId="46" numFmtId="0" xfId="0" applyFont="1"/>
    <xf borderId="8" fillId="10" fontId="42" numFmtId="0" xfId="0" applyAlignment="1" applyBorder="1" applyFont="1">
      <alignment shrinkToFit="0" vertical="center" wrapText="1"/>
    </xf>
    <xf borderId="4" fillId="10" fontId="46" numFmtId="0" xfId="0" applyAlignment="1" applyBorder="1" applyFont="1">
      <alignment horizontal="center" vertical="center"/>
    </xf>
    <xf borderId="3" fillId="17" fontId="46" numFmtId="0" xfId="0" applyAlignment="1" applyBorder="1" applyFill="1" applyFont="1">
      <alignment horizontal="center" shrinkToFit="0" vertical="center" wrapText="1"/>
    </xf>
    <xf borderId="8" fillId="10" fontId="42" numFmtId="0" xfId="0" applyAlignment="1" applyBorder="1" applyFont="1">
      <alignment horizontal="left" shrinkToFit="0" vertical="center" wrapText="1"/>
    </xf>
    <xf borderId="8" fillId="18" fontId="46" numFmtId="0" xfId="0" applyAlignment="1" applyBorder="1" applyFill="1" applyFont="1">
      <alignment shrinkToFit="0" vertical="center" wrapText="1"/>
    </xf>
    <xf borderId="17" fillId="19" fontId="46" numFmtId="0" xfId="0" applyAlignment="1" applyBorder="1" applyFill="1" applyFont="1">
      <alignment shrinkToFit="0" vertical="center" wrapText="1"/>
    </xf>
    <xf borderId="8" fillId="0" fontId="31" numFmtId="0" xfId="0" applyAlignment="1" applyBorder="1" applyFont="1">
      <alignment shrinkToFit="0" wrapText="1"/>
    </xf>
    <xf borderId="18" fillId="16" fontId="46" numFmtId="0" xfId="0" applyAlignment="1" applyBorder="1" applyFont="1">
      <alignment vertical="center"/>
    </xf>
    <xf borderId="8" fillId="18" fontId="46" numFmtId="0" xfId="0" applyAlignment="1" applyBorder="1" applyFont="1">
      <alignment shrinkToFit="0" wrapText="1"/>
    </xf>
    <xf borderId="8" fillId="19" fontId="46" numFmtId="0" xfId="0" applyAlignment="1" applyBorder="1" applyFont="1">
      <alignment shrinkToFit="0" wrapText="1"/>
    </xf>
    <xf borderId="8" fillId="16" fontId="46" numFmtId="0" xfId="0" applyAlignment="1" applyBorder="1" applyFont="1">
      <alignment shrinkToFit="0" vertical="center" wrapText="1"/>
    </xf>
    <xf borderId="8" fillId="16" fontId="46" numFmtId="0" xfId="0" applyAlignment="1" applyBorder="1" applyFont="1">
      <alignment vertical="center"/>
    </xf>
    <xf borderId="8" fillId="16" fontId="46" numFmtId="0" xfId="0" applyAlignment="1" applyBorder="1" applyFont="1">
      <alignment shrinkToFit="0" wrapText="1"/>
    </xf>
    <xf borderId="8" fillId="18" fontId="31" numFmtId="0" xfId="0" applyAlignment="1" applyBorder="1" applyFont="1">
      <alignment horizontal="center" vertical="center"/>
    </xf>
    <xf borderId="17" fillId="19" fontId="31" numFmtId="0" xfId="0" applyAlignment="1" applyBorder="1" applyFont="1">
      <alignment horizontal="center" vertical="center"/>
    </xf>
    <xf borderId="8" fillId="16" fontId="31" numFmtId="0" xfId="0" applyAlignment="1" applyBorder="1" applyFont="1">
      <alignment horizontal="center" vertical="center"/>
    </xf>
    <xf borderId="8" fillId="19" fontId="31" numFmtId="0" xfId="0" applyAlignment="1" applyBorder="1" applyFont="1">
      <alignment horizontal="center" vertical="center"/>
    </xf>
    <xf borderId="8" fillId="18" fontId="46" numFmtId="0" xfId="0" applyAlignment="1" applyBorder="1" applyFont="1">
      <alignment horizontal="center" shrinkToFit="0" vertical="center" wrapText="1"/>
    </xf>
    <xf borderId="8" fillId="19" fontId="46" numFmtId="0" xfId="0" applyAlignment="1" applyBorder="1" applyFont="1">
      <alignment horizontal="center" shrinkToFit="0" vertical="center" wrapText="1"/>
    </xf>
    <xf borderId="8" fillId="17" fontId="31" numFmtId="0" xfId="0" applyAlignment="1" applyBorder="1" applyFont="1">
      <alignment horizontal="center" vertical="center"/>
    </xf>
    <xf borderId="8" fillId="7" fontId="31" numFmtId="0" xfId="0" applyAlignment="1" applyBorder="1" applyFont="1">
      <alignment horizontal="left"/>
    </xf>
    <xf borderId="0" fillId="0" fontId="30" numFmtId="0" xfId="0" applyFont="1"/>
    <xf borderId="8" fillId="18" fontId="46" numFmtId="0" xfId="0" applyAlignment="1" applyBorder="1" applyFont="1">
      <alignment horizontal="center" vertical="center"/>
    </xf>
    <xf borderId="8" fillId="19" fontId="27" numFmtId="0" xfId="0" applyAlignment="1" applyBorder="1" applyFont="1">
      <alignment horizontal="center" vertical="center"/>
    </xf>
    <xf borderId="8" fillId="0" fontId="27" numFmtId="0" xfId="0" applyAlignment="1" applyBorder="1" applyFont="1">
      <alignment horizontal="center" vertical="center"/>
    </xf>
    <xf borderId="8" fillId="16" fontId="27" numFmtId="0" xfId="0" applyAlignment="1" applyBorder="1" applyFont="1">
      <alignment horizontal="center" vertical="center"/>
    </xf>
    <xf borderId="9" fillId="17" fontId="27" numFmtId="0" xfId="0" applyAlignment="1" applyBorder="1" applyFont="1">
      <alignment horizontal="center" vertical="center"/>
    </xf>
    <xf borderId="19" fillId="9" fontId="3" numFmtId="0" xfId="0" applyAlignment="1" applyBorder="1" applyFont="1">
      <alignment horizontal="center" vertical="center"/>
    </xf>
    <xf borderId="20" fillId="9" fontId="3" numFmtId="0" xfId="0" applyAlignment="1" applyBorder="1" applyFont="1">
      <alignment horizontal="center" vertical="center"/>
    </xf>
    <xf borderId="21" fillId="9" fontId="3" numFmtId="0" xfId="0" applyAlignment="1" applyBorder="1" applyFont="1">
      <alignment horizontal="center" vertical="center"/>
    </xf>
    <xf borderId="22" fillId="9" fontId="3" numFmtId="0" xfId="0" applyAlignment="1" applyBorder="1" applyFont="1">
      <alignment horizontal="center" vertical="center"/>
    </xf>
    <xf borderId="23" fillId="20" fontId="4" numFmtId="0" xfId="0" applyAlignment="1" applyBorder="1" applyFill="1" applyFont="1">
      <alignment horizontal="center" shrinkToFit="0" vertical="center" wrapText="1"/>
    </xf>
    <xf borderId="8" fillId="10" fontId="4" numFmtId="0" xfId="0" applyAlignment="1" applyBorder="1" applyFont="1">
      <alignment horizontal="center" shrinkToFit="0" vertical="center" wrapText="1"/>
    </xf>
    <xf borderId="17" fillId="17" fontId="4" numFmtId="0" xfId="0" applyAlignment="1" applyBorder="1" applyFont="1">
      <alignment horizontal="center" shrinkToFit="0" vertical="center" wrapText="1"/>
    </xf>
    <xf borderId="24" fillId="17" fontId="4" numFmtId="0" xfId="0" applyAlignment="1" applyBorder="1" applyFont="1">
      <alignment horizontal="center" shrinkToFit="0" vertical="center" wrapText="1"/>
    </xf>
    <xf borderId="23" fillId="20" fontId="33" numFmtId="0" xfId="0" applyAlignment="1" applyBorder="1" applyFont="1">
      <alignment horizontal="center" vertical="center"/>
    </xf>
    <xf borderId="8" fillId="10" fontId="33" numFmtId="0" xfId="0" applyAlignment="1" applyBorder="1" applyFont="1">
      <alignment horizontal="center" shrinkToFit="0" vertical="center" wrapText="1"/>
    </xf>
    <xf borderId="17" fillId="17" fontId="33" numFmtId="0" xfId="0" applyAlignment="1" applyBorder="1" applyFont="1">
      <alignment horizontal="center" vertical="center"/>
    </xf>
    <xf borderId="8" fillId="17" fontId="33" numFmtId="0" xfId="0" applyAlignment="1" applyBorder="1" applyFont="1">
      <alignment horizontal="center" vertical="center"/>
    </xf>
    <xf borderId="25" fillId="0" fontId="42" numFmtId="0" xfId="0" applyAlignment="1" applyBorder="1" applyFont="1">
      <alignment horizontal="center"/>
    </xf>
    <xf borderId="26" fillId="0" fontId="31" numFmtId="9" xfId="0" applyAlignment="1" applyBorder="1" applyFont="1" applyNumberFormat="1">
      <alignment horizontal="center"/>
    </xf>
    <xf borderId="27" fillId="0" fontId="31" numFmtId="9" xfId="0" applyAlignment="1" applyBorder="1" applyFont="1" applyNumberFormat="1">
      <alignment horizontal="center"/>
    </xf>
    <xf borderId="28" fillId="0" fontId="31" numFmtId="9" xfId="0" applyAlignment="1" applyBorder="1" applyFont="1" applyNumberFormat="1">
      <alignment horizontal="center"/>
    </xf>
    <xf borderId="8" fillId="9" fontId="31" numFmtId="0" xfId="0" applyAlignment="1" applyBorder="1" applyFont="1">
      <alignment horizontal="center" vertical="center"/>
    </xf>
    <xf borderId="8" fillId="9" fontId="31" numFmtId="0" xfId="0" applyAlignment="1" applyBorder="1" applyFont="1">
      <alignment horizontal="center" shrinkToFit="0" vertical="center" wrapText="1"/>
    </xf>
    <xf borderId="8" fillId="9" fontId="31" numFmtId="0" xfId="0" applyBorder="1" applyFont="1"/>
    <xf borderId="8" fillId="0" fontId="47" numFmtId="0" xfId="0" applyAlignment="1" applyBorder="1" applyFont="1">
      <alignment horizontal="center" readingOrder="1" shrinkToFit="0" wrapText="1"/>
    </xf>
    <xf borderId="8" fillId="0" fontId="47" numFmtId="0" xfId="0" applyAlignment="1" applyBorder="1" applyFont="1">
      <alignment horizontal="center" readingOrder="1" shrinkToFit="0" vertical="center" wrapText="1"/>
    </xf>
    <xf borderId="8" fillId="0" fontId="17" numFmtId="0" xfId="0" applyAlignment="1" applyBorder="1" applyFont="1">
      <alignment horizontal="center" readingOrder="1" shrinkToFit="0" vertical="center" wrapText="1"/>
    </xf>
    <xf borderId="3" fillId="0" fontId="48" numFmtId="0" xfId="0" applyAlignment="1" applyBorder="1" applyFont="1">
      <alignment horizontal="center" readingOrder="1" shrinkToFit="0" vertical="center" wrapText="1"/>
    </xf>
    <xf borderId="3" fillId="0" fontId="47" numFmtId="0" xfId="0" applyAlignment="1" applyBorder="1" applyFont="1">
      <alignment horizontal="center" readingOrder="1" shrinkToFit="0" vertical="center" wrapText="1"/>
    </xf>
    <xf borderId="8" fillId="0" fontId="48" numFmtId="0" xfId="0" applyAlignment="1" applyBorder="1" applyFont="1">
      <alignment horizontal="left" readingOrder="1" shrinkToFit="0" vertical="center" wrapText="1"/>
    </xf>
    <xf borderId="8" fillId="0" fontId="48" numFmtId="0" xfId="0" applyAlignment="1" applyBorder="1" applyFont="1">
      <alignment horizontal="center" readingOrder="1" shrinkToFit="0" vertical="center" wrapText="1"/>
    </xf>
    <xf borderId="8" fillId="0" fontId="48" numFmtId="0" xfId="0" applyAlignment="1" applyBorder="1" applyFont="1">
      <alignment horizontal="center" readingOrder="1" shrinkToFit="0" wrapText="1"/>
    </xf>
    <xf borderId="8" fillId="21" fontId="48" numFmtId="0" xfId="0" applyAlignment="1" applyBorder="1" applyFill="1" applyFont="1">
      <alignment horizontal="left" readingOrder="1" shrinkToFit="0" vertical="center" wrapText="1"/>
    </xf>
    <xf borderId="8" fillId="21" fontId="48" numFmtId="0" xfId="0" applyAlignment="1" applyBorder="1" applyFont="1">
      <alignment horizontal="center" readingOrder="1" shrinkToFit="0" vertical="center" wrapText="1"/>
    </xf>
    <xf borderId="8" fillId="21" fontId="48" numFmtId="0" xfId="0" applyAlignment="1" applyBorder="1" applyFont="1">
      <alignment horizontal="center" readingOrder="1" shrinkToFit="0" wrapText="1"/>
    </xf>
    <xf borderId="8" fillId="0" fontId="48" numFmtId="164" xfId="0" applyAlignment="1" applyBorder="1" applyFont="1" applyNumberFormat="1">
      <alignment horizontal="center" readingOrder="1" shrinkToFit="0" vertical="center" wrapText="1"/>
    </xf>
    <xf borderId="6" fillId="0" fontId="4" numFmtId="0" xfId="0" applyAlignment="1" applyBorder="1" applyFont="1">
      <alignment shrinkToFit="0" wrapText="1"/>
    </xf>
    <xf borderId="3" fillId="0" fontId="48" numFmtId="0" xfId="0" applyAlignment="1" applyBorder="1" applyFont="1">
      <alignment horizontal="center" readingOrder="1" shrinkToFit="0" wrapText="1"/>
    </xf>
    <xf borderId="0" fillId="0" fontId="46" numFmtId="0" xfId="0" applyAlignment="1" applyFont="1">
      <alignment horizontal="left"/>
    </xf>
    <xf borderId="17" fillId="22" fontId="49" numFmtId="0" xfId="0" applyAlignment="1" applyBorder="1" applyFill="1" applyFont="1">
      <alignment shrinkToFit="0" vertical="center" wrapText="1"/>
    </xf>
    <xf borderId="8" fillId="22" fontId="49" numFmtId="0" xfId="0" applyAlignment="1" applyBorder="1" applyFont="1">
      <alignment horizontal="center" shrinkToFit="0" vertical="center" wrapText="1"/>
    </xf>
    <xf borderId="8" fillId="22" fontId="50" numFmtId="0" xfId="0" applyAlignment="1" applyBorder="1" applyFont="1">
      <alignment horizontal="center" shrinkToFit="0" vertical="center" wrapText="1"/>
    </xf>
    <xf borderId="8" fillId="23" fontId="49" numFmtId="0" xfId="0" applyAlignment="1" applyBorder="1" applyFill="1" applyFont="1">
      <alignment horizontal="center" shrinkToFit="0" vertical="center" wrapText="1"/>
    </xf>
    <xf borderId="8" fillId="13" fontId="51" numFmtId="0" xfId="0" applyAlignment="1" applyBorder="1" applyFont="1">
      <alignment horizontal="left"/>
    </xf>
    <xf borderId="29" fillId="13" fontId="52" numFmtId="1" xfId="0" applyAlignment="1" applyBorder="1" applyFont="1" applyNumberFormat="1">
      <alignment horizontal="center"/>
    </xf>
    <xf borderId="29" fillId="13" fontId="52" numFmtId="0" xfId="0" applyAlignment="1" applyBorder="1" applyFont="1">
      <alignment horizontal="center"/>
    </xf>
    <xf borderId="8" fillId="13" fontId="53" numFmtId="0" xfId="0" applyAlignment="1" applyBorder="1" applyFont="1">
      <alignment horizontal="center" shrinkToFit="0" vertical="center" wrapText="1"/>
    </xf>
    <xf borderId="8" fillId="13" fontId="53" numFmtId="1" xfId="0" applyAlignment="1" applyBorder="1" applyFont="1" applyNumberFormat="1">
      <alignment horizontal="center" shrinkToFit="0" vertical="center" wrapText="1"/>
    </xf>
    <xf borderId="9" fillId="13" fontId="52" numFmtId="0" xfId="0" applyAlignment="1" applyBorder="1" applyFont="1">
      <alignment horizontal="left"/>
    </xf>
    <xf borderId="9" fillId="13" fontId="51" numFmtId="0" xfId="0" applyAlignment="1" applyBorder="1" applyFont="1">
      <alignment horizontal="left"/>
    </xf>
    <xf borderId="17" fillId="22" fontId="54" numFmtId="0" xfId="0" applyAlignment="1" applyBorder="1" applyFont="1">
      <alignment shrinkToFit="0" vertical="center" wrapText="1"/>
    </xf>
    <xf borderId="30" fillId="24" fontId="51" numFmtId="0" xfId="0" applyAlignment="1" applyBorder="1" applyFill="1" applyFont="1">
      <alignment horizontal="left"/>
    </xf>
    <xf borderId="29" fillId="24" fontId="52" numFmtId="0" xfId="0" applyAlignment="1" applyBorder="1" applyFont="1">
      <alignment horizontal="center"/>
    </xf>
    <xf borderId="31" fillId="22" fontId="54" numFmtId="0" xfId="0" applyAlignment="1" applyBorder="1" applyFont="1">
      <alignment shrinkToFit="0" vertical="center" wrapText="1"/>
    </xf>
    <xf borderId="15" fillId="22" fontId="49" numFmtId="0" xfId="0" applyAlignment="1" applyBorder="1" applyFont="1">
      <alignment horizontal="center" shrinkToFit="0" vertical="center" wrapText="1"/>
    </xf>
    <xf borderId="8" fillId="8" fontId="55" numFmtId="0" xfId="0" applyAlignment="1" applyBorder="1" applyFont="1">
      <alignment horizontal="left"/>
    </xf>
    <xf borderId="8" fillId="8" fontId="56" numFmtId="0" xfId="0" applyAlignment="1" applyBorder="1" applyFont="1">
      <alignment horizontal="center"/>
    </xf>
    <xf borderId="8" fillId="8" fontId="53" numFmtId="0" xfId="0" applyAlignment="1" applyBorder="1" applyFont="1">
      <alignment horizontal="center" shrinkToFit="0" vertical="center" wrapText="1"/>
    </xf>
    <xf borderId="8" fillId="25" fontId="52" numFmtId="0" xfId="0" applyAlignment="1" applyBorder="1" applyFill="1" applyFont="1">
      <alignment horizontal="left"/>
    </xf>
    <xf borderId="8" fillId="25" fontId="56" numFmtId="0" xfId="0" applyAlignment="1" applyBorder="1" applyFont="1">
      <alignment horizontal="center"/>
    </xf>
    <xf borderId="8" fillId="25" fontId="53" numFmtId="0" xfId="0" applyAlignment="1" applyBorder="1" applyFont="1">
      <alignment horizontal="center" shrinkToFit="0" vertical="center" wrapText="1"/>
    </xf>
    <xf borderId="0" fillId="0" fontId="57" numFmtId="0" xfId="0" applyFont="1"/>
    <xf borderId="8" fillId="26" fontId="58" numFmtId="0" xfId="0" applyBorder="1" applyFill="1" applyFont="1"/>
    <xf borderId="8" fillId="26" fontId="58" numFmtId="0" xfId="0" applyAlignment="1" applyBorder="1" applyFont="1">
      <alignment horizontal="center" vertical="center"/>
    </xf>
    <xf borderId="8" fillId="26" fontId="14" numFmtId="0" xfId="0" applyAlignment="1" applyBorder="1" applyFont="1">
      <alignment horizontal="center" vertical="center"/>
    </xf>
    <xf borderId="8" fillId="0" fontId="31" numFmtId="1" xfId="0" applyBorder="1" applyFont="1" applyNumberFormat="1"/>
    <xf borderId="8" fillId="7" fontId="31" numFmtId="0" xfId="0" applyBorder="1" applyFont="1"/>
    <xf borderId="8" fillId="7" fontId="31" numFmtId="1" xfId="0" applyBorder="1" applyFont="1" applyNumberFormat="1"/>
    <xf borderId="0" fillId="0" fontId="29" numFmtId="0" xfId="0" applyFont="1"/>
    <xf borderId="0" fillId="0" fontId="59" numFmtId="0" xfId="0" applyFont="1"/>
    <xf borderId="4" fillId="0" fontId="59" numFmtId="0" xfId="0" applyAlignment="1" applyBorder="1" applyFont="1">
      <alignment horizontal="center"/>
    </xf>
    <xf borderId="8" fillId="0" fontId="38" numFmtId="0" xfId="0" applyAlignment="1" applyBorder="1" applyFont="1">
      <alignment horizontal="center" shrinkToFit="0" vertical="center" wrapText="1"/>
    </xf>
    <xf borderId="29" fillId="27" fontId="60" numFmtId="0" xfId="0" applyAlignment="1" applyBorder="1" applyFill="1" applyFont="1">
      <alignment horizontal="center" shrinkToFit="0" vertical="center" wrapText="1"/>
    </xf>
    <xf borderId="9" fillId="27" fontId="60" numFmtId="0" xfId="0" applyAlignment="1" applyBorder="1" applyFont="1">
      <alignment horizontal="center" vertical="center"/>
    </xf>
    <xf borderId="9" fillId="28" fontId="60" numFmtId="0" xfId="0" applyAlignment="1" applyBorder="1" applyFill="1" applyFont="1">
      <alignment horizontal="center" shrinkToFit="0" vertical="center" wrapText="1"/>
    </xf>
    <xf borderId="9" fillId="28" fontId="60" numFmtId="0" xfId="0" applyAlignment="1" applyBorder="1" applyFont="1">
      <alignment horizontal="center" vertical="center"/>
    </xf>
    <xf borderId="9" fillId="29" fontId="60" numFmtId="0" xfId="0" applyAlignment="1" applyBorder="1" applyFill="1" applyFont="1">
      <alignment horizontal="center" shrinkToFit="0" vertical="center" wrapText="1"/>
    </xf>
    <xf borderId="30" fillId="29" fontId="60" numFmtId="0" xfId="0" applyAlignment="1" applyBorder="1" applyFont="1">
      <alignment horizontal="center" vertical="center"/>
    </xf>
    <xf borderId="32" fillId="27" fontId="60" numFmtId="0" xfId="0" applyAlignment="1" applyBorder="1" applyFont="1">
      <alignment horizontal="center" shrinkToFit="0" vertical="center" wrapText="1"/>
    </xf>
    <xf borderId="30" fillId="27" fontId="60" numFmtId="0" xfId="0" applyAlignment="1" applyBorder="1" applyFont="1">
      <alignment horizontal="center" vertical="center"/>
    </xf>
    <xf borderId="30" fillId="28" fontId="60" numFmtId="0" xfId="0" applyAlignment="1" applyBorder="1" applyFont="1">
      <alignment horizontal="center" shrinkToFit="0" vertical="center" wrapText="1"/>
    </xf>
    <xf borderId="30" fillId="28" fontId="60" numFmtId="0" xfId="0" applyAlignment="1" applyBorder="1" applyFont="1">
      <alignment horizontal="center" vertical="center"/>
    </xf>
    <xf borderId="30" fillId="29" fontId="60" numFmtId="0" xfId="0" applyAlignment="1" applyBorder="1" applyFont="1">
      <alignment horizontal="center" shrinkToFit="0" vertical="center" wrapText="1"/>
    </xf>
    <xf borderId="5" fillId="0" fontId="29" numFmtId="0" xfId="0" applyAlignment="1" applyBorder="1" applyFont="1">
      <alignment horizontal="center" shrinkToFit="0" vertical="center" wrapText="1"/>
    </xf>
    <xf borderId="8" fillId="4" fontId="29" numFmtId="0" xfId="0" applyAlignment="1" applyBorder="1" applyFont="1">
      <alignment horizontal="center" shrinkToFit="0" vertical="center" wrapText="1"/>
    </xf>
    <xf borderId="17" fillId="4" fontId="29" numFmtId="0" xfId="0" applyAlignment="1" applyBorder="1" applyFont="1">
      <alignment horizontal="center" shrinkToFit="0" vertical="center" wrapText="1"/>
    </xf>
    <xf borderId="4" fillId="0" fontId="31" numFmtId="0" xfId="0" applyAlignment="1" applyBorder="1" applyFont="1">
      <alignment horizontal="center" vertical="center"/>
    </xf>
    <xf borderId="8" fillId="0" fontId="31" numFmtId="1" xfId="0" applyAlignment="1" applyBorder="1" applyFont="1" applyNumberFormat="1">
      <alignment horizontal="center" vertical="center"/>
    </xf>
    <xf borderId="4" fillId="0" fontId="31" numFmtId="1" xfId="0" applyAlignment="1" applyBorder="1" applyFont="1" applyNumberFormat="1">
      <alignment horizontal="center" vertical="center"/>
    </xf>
    <xf borderId="18" fillId="4" fontId="29" numFmtId="0" xfId="0" applyAlignment="1" applyBorder="1" applyFont="1">
      <alignment horizontal="center" shrinkToFit="0" vertical="center" wrapText="1"/>
    </xf>
    <xf borderId="3" fillId="0" fontId="31" numFmtId="0" xfId="0" applyAlignment="1" applyBorder="1" applyFont="1">
      <alignment horizontal="left"/>
    </xf>
    <xf borderId="33" fillId="4" fontId="29" numFmtId="0" xfId="0" applyAlignment="1" applyBorder="1" applyFont="1">
      <alignment horizontal="center" shrinkToFit="0" vertical="center" wrapText="1"/>
    </xf>
    <xf borderId="15" fillId="4" fontId="29" numFmtId="0" xfId="0" applyAlignment="1" applyBorder="1" applyFont="1">
      <alignment horizontal="center" shrinkToFit="0" vertical="center" wrapText="1"/>
    </xf>
    <xf borderId="8" fillId="0" fontId="31" numFmtId="0" xfId="0" applyAlignment="1" applyBorder="1" applyFont="1">
      <alignment vertical="center"/>
    </xf>
    <xf borderId="8" fillId="0" fontId="35" numFmtId="0" xfId="0" applyAlignment="1" applyBorder="1" applyFont="1">
      <alignment vertical="center"/>
    </xf>
    <xf borderId="7" fillId="0" fontId="31" numFmtId="0" xfId="0" applyAlignment="1" applyBorder="1" applyFont="1">
      <alignment horizontal="left"/>
    </xf>
    <xf borderId="9" fillId="4" fontId="29" numFmtId="0" xfId="0" applyAlignment="1" applyBorder="1" applyFont="1">
      <alignment horizontal="center" shrinkToFit="0" vertical="center" wrapText="1"/>
    </xf>
    <xf borderId="7" fillId="0" fontId="35" numFmtId="0" xfId="0" applyAlignment="1" applyBorder="1" applyFont="1">
      <alignment horizontal="center" vertical="center"/>
    </xf>
    <xf borderId="32" fillId="4" fontId="29" numFmtId="0" xfId="0" applyAlignment="1" applyBorder="1" applyFont="1">
      <alignment horizontal="center" shrinkToFit="0" vertical="center" wrapText="1"/>
    </xf>
    <xf borderId="30" fillId="4" fontId="29" numFmtId="0" xfId="0" applyAlignment="1" applyBorder="1" applyFont="1">
      <alignment horizontal="center" shrinkToFit="0" vertical="center" wrapText="1"/>
    </xf>
    <xf borderId="34" fillId="4" fontId="29" numFmtId="0" xfId="0" applyAlignment="1" applyBorder="1" applyFont="1">
      <alignment horizontal="center" shrinkToFit="0" vertical="center" wrapText="1"/>
    </xf>
    <xf borderId="29" fillId="9" fontId="61" numFmtId="0" xfId="0" applyAlignment="1" applyBorder="1" applyFont="1">
      <alignment horizontal="center"/>
    </xf>
    <xf borderId="9" fillId="9" fontId="61" numFmtId="0" xfId="0" applyAlignment="1" applyBorder="1" applyFont="1">
      <alignment horizontal="center"/>
    </xf>
    <xf borderId="8" fillId="9" fontId="61" numFmtId="0" xfId="0" applyAlignment="1" applyBorder="1" applyFont="1">
      <alignment horizontal="center"/>
    </xf>
    <xf borderId="17" fillId="9" fontId="61" numFmtId="0" xfId="0" applyAlignment="1" applyBorder="1" applyFont="1">
      <alignment horizontal="center"/>
    </xf>
    <xf borderId="17" fillId="9" fontId="61" numFmtId="1" xfId="0" applyAlignment="1" applyBorder="1" applyFont="1" applyNumberFormat="1">
      <alignment horizontal="center"/>
    </xf>
    <xf borderId="0" fillId="0" fontId="59" numFmtId="0" xfId="0" applyAlignment="1" applyFont="1">
      <alignment shrinkToFit="0" wrapText="1"/>
    </xf>
    <xf borderId="4" fillId="0" fontId="59" numFmtId="0" xfId="0" applyAlignment="1" applyBorder="1" applyFont="1">
      <alignment horizontal="center" vertical="center"/>
    </xf>
    <xf borderId="8" fillId="27" fontId="60" numFmtId="0" xfId="0" applyAlignment="1" applyBorder="1" applyFont="1">
      <alignment horizontal="center" shrinkToFit="0" vertical="top" wrapText="1"/>
    </xf>
    <xf borderId="8" fillId="27" fontId="60" numFmtId="0" xfId="0" applyAlignment="1" applyBorder="1" applyFont="1">
      <alignment horizontal="center" vertical="center"/>
    </xf>
    <xf borderId="8" fillId="28" fontId="60" numFmtId="0" xfId="0" applyAlignment="1" applyBorder="1" applyFont="1">
      <alignment horizontal="center" shrinkToFit="0" vertical="top" wrapText="1"/>
    </xf>
    <xf borderId="8" fillId="28" fontId="60" numFmtId="0" xfId="0" applyAlignment="1" applyBorder="1" applyFont="1">
      <alignment horizontal="center" vertical="center"/>
    </xf>
    <xf borderId="8" fillId="29" fontId="60" numFmtId="0" xfId="0" applyAlignment="1" applyBorder="1" applyFont="1">
      <alignment horizontal="center" shrinkToFit="0" vertical="top" wrapText="1"/>
    </xf>
    <xf borderId="8" fillId="29" fontId="60" numFmtId="0" xfId="0" applyAlignment="1" applyBorder="1" applyFont="1">
      <alignment horizontal="center" shrinkToFit="0" vertical="center" wrapText="1"/>
    </xf>
    <xf borderId="8" fillId="0" fontId="29" numFmtId="0" xfId="0" applyAlignment="1" applyBorder="1" applyFont="1">
      <alignment horizontal="center" shrinkToFit="0" vertical="center" wrapText="1"/>
    </xf>
    <xf borderId="3" fillId="4" fontId="29" numFmtId="0" xfId="0" applyAlignment="1" applyBorder="1" applyFont="1">
      <alignment horizontal="center" shrinkToFit="0" vertical="center" wrapText="1"/>
    </xf>
    <xf borderId="3" fillId="0" fontId="31" numFmtId="0" xfId="0" applyAlignment="1" applyBorder="1" applyFont="1">
      <alignment horizontal="center" vertical="center"/>
    </xf>
    <xf borderId="8" fillId="0" fontId="35" numFmtId="0" xfId="0" applyAlignment="1" applyBorder="1" applyFont="1">
      <alignment horizontal="center" shrinkToFit="0" vertical="center" wrapText="1"/>
    </xf>
    <xf borderId="8" fillId="0" fontId="31" numFmtId="0" xfId="0" applyAlignment="1" applyBorder="1" applyFont="1">
      <alignment horizontal="center" shrinkToFit="0" vertical="center" wrapText="1"/>
    </xf>
    <xf borderId="8" fillId="0" fontId="27" numFmtId="0" xfId="0" applyBorder="1" applyFont="1"/>
    <xf borderId="0" fillId="0" fontId="35" numFmtId="0" xfId="0" applyFont="1"/>
    <xf borderId="8" fillId="25" fontId="49" numFmtId="0" xfId="0" applyAlignment="1" applyBorder="1" applyFont="1">
      <alignment horizontal="center" shrinkToFit="0" vertical="center" wrapText="1"/>
    </xf>
    <xf borderId="8" fillId="8" fontId="49" numFmtId="0" xfId="0" applyAlignment="1" applyBorder="1" applyFont="1">
      <alignment horizontal="center" shrinkToFit="0" vertical="center" wrapText="1"/>
    </xf>
    <xf borderId="8" fillId="30" fontId="49" numFmtId="0" xfId="0" applyAlignment="1" applyBorder="1" applyFill="1" applyFont="1">
      <alignment horizontal="center" shrinkToFit="0" vertical="center" wrapText="1"/>
    </xf>
    <xf borderId="8" fillId="22" fontId="49" numFmtId="0" xfId="0" applyAlignment="1" applyBorder="1" applyFont="1">
      <alignment horizontal="left" shrinkToFit="0" vertical="center" wrapText="1"/>
    </xf>
    <xf borderId="8" fillId="20" fontId="35" numFmtId="0" xfId="0" applyAlignment="1" applyBorder="1" applyFont="1">
      <alignment horizontal="center" vertical="center"/>
    </xf>
    <xf borderId="8" fillId="20" fontId="35" numFmtId="1" xfId="0" applyAlignment="1" applyBorder="1" applyFont="1" applyNumberFormat="1">
      <alignment horizontal="center" vertical="center"/>
    </xf>
    <xf borderId="8" fillId="22" fontId="49" numFmtId="2" xfId="0" applyAlignment="1" applyBorder="1" applyFont="1" applyNumberFormat="1">
      <alignment horizontal="center" shrinkToFit="0" vertical="center" wrapText="1"/>
    </xf>
    <xf borderId="8" fillId="25" fontId="49" numFmtId="1" xfId="0" applyAlignment="1" applyBorder="1" applyFont="1" applyNumberFormat="1">
      <alignment horizontal="center" shrinkToFit="0" vertical="center" wrapText="1"/>
    </xf>
    <xf borderId="8" fillId="8" fontId="49" numFmtId="1" xfId="0" applyAlignment="1" applyBorder="1" applyFont="1" applyNumberFormat="1">
      <alignment horizontal="center" shrinkToFit="0" vertical="center" wrapText="1"/>
    </xf>
    <xf borderId="8" fillId="30" fontId="7" numFmtId="9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8" fillId="23" fontId="62" numFmtId="0" xfId="0" applyAlignment="1" applyBorder="1" applyFont="1">
      <alignment horizontal="center" shrinkToFit="0" vertical="center" wrapText="1"/>
    </xf>
    <xf borderId="8" fillId="20" fontId="35" numFmtId="0" xfId="0" applyBorder="1" applyFont="1"/>
    <xf borderId="8" fillId="22" fontId="49" numFmtId="9" xfId="0" applyAlignment="1" applyBorder="1" applyFont="1" applyNumberFormat="1">
      <alignment horizontal="center" shrinkToFit="0" vertical="center" wrapText="1"/>
    </xf>
    <xf borderId="35" fillId="9" fontId="27" numFmtId="0" xfId="0" applyAlignment="1" applyBorder="1" applyFont="1">
      <alignment horizontal="center" shrinkToFit="0" vertical="center" wrapText="1"/>
    </xf>
    <xf borderId="36" fillId="9" fontId="27" numFmtId="0" xfId="0" applyAlignment="1" applyBorder="1" applyFont="1">
      <alignment horizontal="center" shrinkToFit="0" vertical="center" wrapText="1"/>
    </xf>
    <xf borderId="37" fillId="0" fontId="9" numFmtId="0" xfId="0" applyBorder="1" applyFont="1"/>
    <xf borderId="38" fillId="0" fontId="9" numFmtId="0" xfId="0" applyBorder="1" applyFont="1"/>
    <xf borderId="39" fillId="0" fontId="9" numFmtId="0" xfId="0" applyBorder="1" applyFont="1"/>
    <xf borderId="24" fillId="0" fontId="31" numFmtId="0" xfId="0" applyAlignment="1" applyBorder="1" applyFont="1">
      <alignment horizontal="center" vertical="center"/>
    </xf>
    <xf borderId="40" fillId="0" fontId="31" numFmtId="0" xfId="0" applyAlignment="1" applyBorder="1" applyFont="1">
      <alignment horizontal="left" shrinkToFit="0" vertical="center" wrapText="1"/>
    </xf>
    <xf borderId="41" fillId="0" fontId="31" numFmtId="0" xfId="0" applyBorder="1" applyFont="1"/>
    <xf borderId="42" fillId="0" fontId="31" numFmtId="0" xfId="0" applyBorder="1" applyFont="1"/>
    <xf borderId="43" fillId="0" fontId="31" numFmtId="0" xfId="0" applyAlignment="1" applyBorder="1" applyFont="1">
      <alignment horizontal="center" vertical="center"/>
    </xf>
    <xf borderId="44" fillId="0" fontId="39" numFmtId="0" xfId="0" applyBorder="1" applyFont="1"/>
    <xf borderId="45" fillId="0" fontId="39" numFmtId="0" xfId="0" applyAlignment="1" applyBorder="1" applyFont="1">
      <alignment horizontal="center" vertical="center"/>
    </xf>
    <xf borderId="46" fillId="0" fontId="39" numFmtId="0" xfId="0" applyAlignment="1" applyBorder="1" applyFont="1">
      <alignment horizontal="center" vertical="center"/>
    </xf>
    <xf borderId="35" fillId="31" fontId="31" numFmtId="0" xfId="0" applyAlignment="1" applyBorder="1" applyFill="1" applyFont="1">
      <alignment horizontal="center" vertical="center"/>
    </xf>
    <xf borderId="36" fillId="31" fontId="31" numFmtId="0" xfId="0" applyAlignment="1" applyBorder="1" applyFont="1">
      <alignment horizontal="center"/>
    </xf>
    <xf borderId="40" fillId="0" fontId="31" numFmtId="0" xfId="0" applyAlignment="1" applyBorder="1" applyFont="1">
      <alignment horizontal="left" vertical="center"/>
    </xf>
    <xf borderId="23" fillId="0" fontId="31" numFmtId="0" xfId="0" applyBorder="1" applyFont="1"/>
    <xf borderId="47" fillId="0" fontId="31" numFmtId="0" xfId="0" applyBorder="1" applyFont="1"/>
    <xf borderId="48" fillId="0" fontId="27" numFmtId="0" xfId="0" applyAlignment="1" applyBorder="1" applyFont="1">
      <alignment horizontal="left" vertical="center"/>
    </xf>
    <xf borderId="49" fillId="0" fontId="27" numFmtId="0" xfId="0" applyAlignment="1" applyBorder="1" applyFont="1">
      <alignment horizontal="center" vertical="center"/>
    </xf>
    <xf borderId="50" fillId="0" fontId="31" numFmtId="0" xfId="0" applyAlignment="1" applyBorder="1" applyFont="1">
      <alignment horizontal="left"/>
    </xf>
    <xf borderId="44" fillId="0" fontId="27" numFmtId="0" xfId="0" applyBorder="1" applyFont="1"/>
    <xf borderId="46" fillId="0" fontId="27" numFmtId="0" xfId="0" applyAlignment="1" applyBorder="1" applyFont="1">
      <alignment horizontal="center" vertical="center"/>
    </xf>
    <xf borderId="0" fillId="0" fontId="35" numFmtId="0" xfId="0" applyAlignment="1" applyFont="1">
      <alignment horizontal="center"/>
    </xf>
    <xf borderId="4" fillId="22" fontId="49" numFmtId="0" xfId="0" applyAlignment="1" applyBorder="1" applyFont="1">
      <alignment horizontal="center" shrinkToFit="0" vertical="center" wrapText="1"/>
    </xf>
    <xf borderId="8" fillId="22" fontId="34" numFmtId="0" xfId="0" applyAlignment="1" applyBorder="1" applyFont="1">
      <alignment horizontal="center" shrinkToFit="0" vertical="center" wrapText="1"/>
    </xf>
    <xf borderId="8" fillId="23" fontId="34" numFmtId="0" xfId="0" applyAlignment="1" applyBorder="1" applyFont="1">
      <alignment horizontal="center" shrinkToFit="0" vertical="center" wrapText="1"/>
    </xf>
    <xf borderId="30" fillId="32" fontId="50" numFmtId="0" xfId="0" applyAlignment="1" applyBorder="1" applyFill="1" applyFont="1">
      <alignment horizontal="center" shrinkToFit="0" vertical="center" wrapText="1"/>
    </xf>
    <xf borderId="30" fillId="32" fontId="54" numFmtId="0" xfId="0" applyAlignment="1" applyBorder="1" applyFont="1">
      <alignment horizontal="center" shrinkToFit="0" vertical="center" wrapText="1"/>
    </xf>
    <xf borderId="4" fillId="20" fontId="34" numFmtId="3" xfId="0" applyAlignment="1" applyBorder="1" applyFont="1" applyNumberFormat="1">
      <alignment horizontal="left" vertical="center"/>
    </xf>
    <xf borderId="8" fillId="20" fontId="57" numFmtId="1" xfId="0" applyAlignment="1" applyBorder="1" applyFont="1" applyNumberFormat="1">
      <alignment horizontal="center" vertical="center"/>
    </xf>
    <xf borderId="8" fillId="20" fontId="57" numFmtId="0" xfId="0" applyAlignment="1" applyBorder="1" applyFont="1">
      <alignment horizontal="center" vertical="center"/>
    </xf>
    <xf borderId="16" fillId="0" fontId="35" numFmtId="3" xfId="0" applyAlignment="1" applyBorder="1" applyFont="1" applyNumberFormat="1">
      <alignment horizontal="center" vertical="center"/>
    </xf>
    <xf borderId="4" fillId="33" fontId="34" numFmtId="0" xfId="0" applyAlignment="1" applyBorder="1" applyFill="1" applyFont="1">
      <alignment horizontal="left" vertical="center"/>
    </xf>
    <xf borderId="8" fillId="33" fontId="57" numFmtId="0" xfId="0" applyAlignment="1" applyBorder="1" applyFont="1">
      <alignment horizontal="center" vertical="center"/>
    </xf>
    <xf borderId="8" fillId="33" fontId="57" numFmtId="1" xfId="0" applyAlignment="1" applyBorder="1" applyFont="1" applyNumberFormat="1">
      <alignment horizontal="center" vertical="center"/>
    </xf>
    <xf borderId="8" fillId="0" fontId="35" numFmtId="3" xfId="0" applyAlignment="1" applyBorder="1" applyFont="1" applyNumberFormat="1">
      <alignment horizontal="center"/>
    </xf>
    <xf borderId="3" fillId="34" fontId="63" numFmtId="0" xfId="0" applyAlignment="1" applyBorder="1" applyFill="1" applyFont="1">
      <alignment horizontal="center" shrinkToFit="0" vertical="center" wrapText="1"/>
    </xf>
    <xf borderId="8" fillId="34" fontId="57" numFmtId="0" xfId="0" applyBorder="1" applyFont="1"/>
    <xf borderId="8" fillId="34" fontId="57" numFmtId="0" xfId="0" applyAlignment="1" applyBorder="1" applyFont="1">
      <alignment horizontal="center" vertical="center"/>
    </xf>
    <xf borderId="4" fillId="17" fontId="63" numFmtId="0" xfId="0" applyAlignment="1" applyBorder="1" applyFont="1">
      <alignment horizontal="left" vertical="center"/>
    </xf>
    <xf borderId="8" fillId="17" fontId="63" numFmtId="0" xfId="0" applyAlignment="1" applyBorder="1" applyFont="1">
      <alignment horizontal="center" vertical="center"/>
    </xf>
    <xf borderId="4" fillId="0" fontId="63" numFmtId="0" xfId="0" applyAlignment="1" applyBorder="1" applyFont="1">
      <alignment horizontal="left" vertical="center"/>
    </xf>
    <xf borderId="8" fillId="0" fontId="63" numFmtId="0" xfId="0" applyAlignment="1" applyBorder="1" applyFont="1">
      <alignment horizontal="center" vertical="center"/>
    </xf>
    <xf borderId="8" fillId="0" fontId="63" numFmtId="1" xfId="0" applyAlignment="1" applyBorder="1" applyFont="1" applyNumberFormat="1">
      <alignment horizontal="center" vertical="center"/>
    </xf>
    <xf borderId="51" fillId="0" fontId="63" numFmtId="0" xfId="0" applyBorder="1" applyFont="1"/>
    <xf borderId="0" fillId="0" fontId="27" numFmtId="0" xfId="0" applyAlignment="1" applyFont="1">
      <alignment horizontal="left"/>
    </xf>
    <xf borderId="4" fillId="35" fontId="49" numFmtId="0" xfId="0" applyAlignment="1" applyBorder="1" applyFill="1" applyFont="1">
      <alignment horizontal="center" shrinkToFit="0" vertical="center" wrapText="1"/>
    </xf>
    <xf borderId="8" fillId="35" fontId="49" numFmtId="0" xfId="0" applyAlignment="1" applyBorder="1" applyFont="1">
      <alignment horizontal="center" shrinkToFit="0" vertical="center" wrapText="1"/>
    </xf>
    <xf borderId="0" fillId="0" fontId="64" numFmtId="0" xfId="0" applyFont="1"/>
    <xf borderId="3" fillId="34" fontId="27" numFmtId="0" xfId="0" applyAlignment="1" applyBorder="1" applyFont="1">
      <alignment horizontal="center" shrinkToFit="0" vertical="center" wrapText="1"/>
    </xf>
    <xf borderId="8" fillId="13" fontId="53" numFmtId="0" xfId="0" applyAlignment="1" applyBorder="1" applyFont="1">
      <alignment horizontal="left" shrinkToFit="0" vertical="center" wrapText="1"/>
    </xf>
    <xf borderId="0" fillId="0" fontId="38" numFmtId="0" xfId="0" applyAlignment="1" applyFont="1">
      <alignment horizontal="center" shrinkToFit="0" vertical="center" wrapText="1"/>
    </xf>
    <xf borderId="15" fillId="13" fontId="53" numFmtId="0" xfId="0" applyAlignment="1" applyBorder="1" applyFont="1">
      <alignment horizontal="left" shrinkToFit="0" vertical="center" wrapText="1"/>
    </xf>
    <xf borderId="15" fillId="13" fontId="53" numFmtId="1" xfId="0" applyAlignment="1" applyBorder="1" applyFont="1" applyNumberFormat="1">
      <alignment horizontal="center" shrinkToFit="0" vertical="center" wrapText="1"/>
    </xf>
    <xf borderId="0" fillId="0" fontId="31" numFmtId="9" xfId="0" applyFont="1" applyNumberFormat="1"/>
    <xf borderId="8" fillId="16" fontId="38" numFmtId="0" xfId="0" applyAlignment="1" applyBorder="1" applyFont="1">
      <alignment horizontal="center" shrinkToFit="0" vertical="center" wrapText="1"/>
    </xf>
    <xf borderId="2" fillId="2" fontId="65" numFmtId="0" xfId="0" applyAlignment="1" applyBorder="1" applyFont="1">
      <alignment shrinkToFit="0" vertical="center" wrapText="1"/>
    </xf>
    <xf borderId="2" fillId="2" fontId="65" numFmtId="0" xfId="0" applyAlignment="1" applyBorder="1" applyFont="1">
      <alignment horizontal="center" shrinkToFit="0" vertical="center" wrapText="1"/>
    </xf>
    <xf borderId="8" fillId="2" fontId="33" numFmtId="1" xfId="0" applyAlignment="1" applyBorder="1" applyFont="1" applyNumberFormat="1">
      <alignment horizontal="center" vertical="center"/>
    </xf>
    <xf borderId="8" fillId="2" fontId="33" numFmtId="0" xfId="0" applyAlignment="1" applyBorder="1" applyFont="1">
      <alignment horizontal="center" vertical="center"/>
    </xf>
    <xf borderId="8" fillId="0" fontId="27" numFmtId="1" xfId="0" applyAlignment="1" applyBorder="1" applyFont="1" applyNumberFormat="1">
      <alignment horizontal="center"/>
    </xf>
    <xf borderId="1" fillId="0" fontId="66" numFmtId="0" xfId="0" applyAlignment="1" applyBorder="1" applyFont="1">
      <alignment horizontal="center" vertical="center"/>
    </xf>
    <xf borderId="8" fillId="2" fontId="4" numFmtId="0" xfId="0" applyAlignment="1" applyBorder="1" applyFont="1">
      <alignment horizontal="left" shrinkToFit="0" vertical="center" wrapText="1"/>
    </xf>
    <xf borderId="8" fillId="2" fontId="33" numFmtId="9" xfId="0" applyAlignment="1" applyBorder="1" applyFont="1" applyNumberFormat="1">
      <alignment horizontal="center" vertical="center"/>
    </xf>
    <xf borderId="15" fillId="2" fontId="4" numFmtId="0" xfId="0" applyAlignment="1" applyBorder="1" applyFont="1">
      <alignment horizontal="left" shrinkToFit="0" vertical="center" wrapText="1"/>
    </xf>
    <xf borderId="44" fillId="16" fontId="38" numFmtId="0" xfId="0" applyAlignment="1" applyBorder="1" applyFont="1">
      <alignment horizontal="center" shrinkToFit="0" vertical="center" wrapText="1"/>
    </xf>
    <xf borderId="45" fillId="16" fontId="7" numFmtId="1" xfId="0" applyAlignment="1" applyBorder="1" applyFont="1" applyNumberFormat="1">
      <alignment horizontal="center" vertical="center"/>
    </xf>
    <xf borderId="45" fillId="16" fontId="7" numFmtId="9" xfId="0" applyAlignment="1" applyBorder="1" applyFont="1" applyNumberFormat="1">
      <alignment horizontal="center" vertical="center"/>
    </xf>
    <xf borderId="52" fillId="2" fontId="24" numFmtId="0" xfId="0" applyAlignment="1" applyBorder="1" applyFont="1">
      <alignment horizontal="center" shrinkToFit="0" vertical="center" wrapText="1"/>
    </xf>
    <xf borderId="53" fillId="0" fontId="9" numFmtId="0" xfId="0" applyBorder="1" applyFont="1"/>
    <xf borderId="0" fillId="0" fontId="67" numFmtId="0" xfId="0" applyFont="1"/>
    <xf borderId="8" fillId="0" fontId="29" numFmtId="0" xfId="0" applyBorder="1" applyFont="1"/>
    <xf borderId="8" fillId="16" fontId="7" numFmtId="0" xfId="0" applyBorder="1" applyFont="1"/>
    <xf borderId="8" fillId="16" fontId="7" numFmtId="1" xfId="0" applyAlignment="1" applyBorder="1" applyFont="1" applyNumberFormat="1">
      <alignment horizontal="center"/>
    </xf>
    <xf borderId="8" fillId="16" fontId="7" numFmtId="0" xfId="0" applyAlignment="1" applyBorder="1" applyFont="1">
      <alignment horizontal="center" shrinkToFit="0" vertical="center" wrapText="1"/>
    </xf>
    <xf borderId="8" fillId="0" fontId="27" numFmtId="1" xfId="0" applyAlignment="1" applyBorder="1" applyFont="1" applyNumberFormat="1">
      <alignment horizontal="center" vertical="center"/>
    </xf>
    <xf borderId="8" fillId="2" fontId="38" numFmtId="2" xfId="0" applyAlignment="1" applyBorder="1" applyFont="1" applyNumberFormat="1">
      <alignment horizontal="center" vertical="center"/>
    </xf>
    <xf borderId="8" fillId="0" fontId="68" numFmtId="0" xfId="0" applyBorder="1" applyFont="1"/>
    <xf borderId="1" fillId="0" fontId="24" numFmtId="0" xfId="0" applyAlignment="1" applyBorder="1" applyFont="1">
      <alignment horizontal="center" vertical="center"/>
    </xf>
    <xf borderId="0" fillId="0" fontId="65" numFmtId="0" xfId="0" applyAlignment="1" applyFont="1">
      <alignment horizontal="center" shrinkToFit="0" vertical="center" wrapText="1"/>
    </xf>
    <xf borderId="8" fillId="2" fontId="33" numFmtId="10" xfId="0" applyAlignment="1" applyBorder="1" applyFont="1" applyNumberFormat="1">
      <alignment horizontal="center" vertical="center"/>
    </xf>
    <xf borderId="0" fillId="0" fontId="31" numFmtId="165" xfId="0" applyFont="1" applyNumberFormat="1"/>
    <xf borderId="8" fillId="16" fontId="24" numFmtId="0" xfId="0" applyAlignment="1" applyBorder="1" applyFont="1">
      <alignment horizontal="left" vertical="center"/>
    </xf>
    <xf borderId="8" fillId="16" fontId="38" numFmtId="166" xfId="0" applyAlignment="1" applyBorder="1" applyFont="1" applyNumberFormat="1">
      <alignment horizontal="left" vertical="center"/>
    </xf>
    <xf borderId="8" fillId="16" fontId="38" numFmtId="165" xfId="0" applyAlignment="1" applyBorder="1" applyFont="1" applyNumberFormat="1">
      <alignment horizontal="left" vertical="center"/>
    </xf>
    <xf borderId="8" fillId="16" fontId="1" numFmtId="165" xfId="0" applyAlignment="1" applyBorder="1" applyFont="1" applyNumberFormat="1">
      <alignment horizontal="center" vertical="center"/>
    </xf>
    <xf borderId="0" fillId="0" fontId="27" numFmtId="165" xfId="0" applyFont="1" applyNumberFormat="1"/>
    <xf borderId="4" fillId="13" fontId="38" numFmtId="0" xfId="0" applyAlignment="1" applyBorder="1" applyFont="1">
      <alignment horizontal="center" shrinkToFit="0" vertical="center" wrapText="1"/>
    </xf>
    <xf borderId="0" fillId="0" fontId="31" numFmtId="0" xfId="0" applyAlignment="1" applyFont="1">
      <alignment horizontal="center"/>
    </xf>
    <xf borderId="8" fillId="0" fontId="27" numFmtId="166" xfId="0" applyAlignment="1" applyBorder="1" applyFont="1" applyNumberFormat="1">
      <alignment horizontal="center"/>
    </xf>
    <xf borderId="0" fillId="0" fontId="27" numFmtId="0" xfId="0" applyAlignment="1" applyFont="1">
      <alignment horizontal="center"/>
    </xf>
    <xf borderId="8" fillId="13" fontId="38" numFmtId="0" xfId="0" applyAlignment="1" applyBorder="1" applyFont="1">
      <alignment horizontal="center" shrinkToFit="0" vertical="center" wrapText="1"/>
    </xf>
    <xf borderId="8" fillId="13" fontId="69" numFmtId="0" xfId="0" applyAlignment="1" applyBorder="1" applyFont="1">
      <alignment horizontal="center" shrinkToFit="0" vertical="center" wrapText="1"/>
    </xf>
    <xf borderId="8" fillId="0" fontId="40" numFmtId="166" xfId="0" applyAlignment="1" applyBorder="1" applyFont="1" applyNumberFormat="1">
      <alignment horizontal="center" vertical="center"/>
    </xf>
    <xf borderId="8" fillId="0" fontId="40" numFmtId="167" xfId="0" applyAlignment="1" applyBorder="1" applyFont="1" applyNumberFormat="1">
      <alignment horizontal="center" vertical="center"/>
    </xf>
    <xf borderId="0" fillId="0" fontId="31" numFmtId="10" xfId="0" applyAlignment="1" applyFont="1" applyNumberFormat="1">
      <alignment horizontal="center"/>
    </xf>
    <xf borderId="54" fillId="13" fontId="66" numFmtId="0" xfId="0" applyAlignment="1" applyBorder="1" applyFont="1">
      <alignment horizontal="center" shrinkToFit="0" vertical="center" wrapText="1"/>
    </xf>
    <xf borderId="55" fillId="0" fontId="9" numFmtId="0" xfId="0" applyBorder="1" applyFont="1"/>
    <xf borderId="35" fillId="13" fontId="38" numFmtId="0" xfId="0" applyAlignment="1" applyBorder="1" applyFont="1">
      <alignment horizontal="center" shrinkToFit="0" vertical="center" wrapText="1"/>
    </xf>
    <xf borderId="56" fillId="13" fontId="69" numFmtId="0" xfId="0" applyAlignment="1" applyBorder="1" applyFont="1">
      <alignment horizontal="center" shrinkToFit="0" vertical="center" wrapText="1"/>
    </xf>
    <xf borderId="57" fillId="13" fontId="69" numFmtId="0" xfId="0" applyAlignment="1" applyBorder="1" applyFont="1">
      <alignment horizontal="center" shrinkToFit="0" vertical="center" wrapText="1"/>
    </xf>
    <xf borderId="58" fillId="0" fontId="9" numFmtId="0" xfId="0" applyBorder="1" applyFont="1"/>
    <xf borderId="23" fillId="2" fontId="41" numFmtId="0" xfId="0" applyAlignment="1" applyBorder="1" applyFont="1">
      <alignment horizontal="left" shrinkToFit="0" vertical="center" wrapText="1"/>
    </xf>
    <xf borderId="24" fillId="0" fontId="29" numFmtId="9" xfId="0" applyAlignment="1" applyBorder="1" applyFont="1" applyNumberFormat="1">
      <alignment horizontal="center" vertical="center"/>
    </xf>
    <xf borderId="23" fillId="2" fontId="4" numFmtId="0" xfId="0" applyAlignment="1" applyBorder="1" applyFont="1">
      <alignment horizontal="left" shrinkToFit="0" vertical="center" wrapText="1"/>
    </xf>
    <xf borderId="59" fillId="2" fontId="4" numFmtId="0" xfId="0" applyAlignment="1" applyBorder="1" applyFont="1">
      <alignment horizontal="left" shrinkToFit="0" vertical="center" wrapText="1"/>
    </xf>
    <xf borderId="44" fillId="9" fontId="38" numFmtId="0" xfId="0" applyAlignment="1" applyBorder="1" applyFont="1">
      <alignment horizontal="center" vertical="center"/>
    </xf>
    <xf borderId="60" fillId="9" fontId="38" numFmtId="166" xfId="0" applyAlignment="1" applyBorder="1" applyFont="1" applyNumberFormat="1">
      <alignment horizontal="center" vertical="center"/>
    </xf>
    <xf borderId="46" fillId="9" fontId="38" numFmtId="9" xfId="0" applyAlignment="1" applyBorder="1" applyFont="1" applyNumberFormat="1">
      <alignment horizontal="center" vertical="center"/>
    </xf>
    <xf borderId="61" fillId="13" fontId="38" numFmtId="0" xfId="0" applyAlignment="1" applyBorder="1" applyFont="1">
      <alignment shrinkToFit="0" vertical="center" wrapText="1"/>
    </xf>
    <xf borderId="62" fillId="13" fontId="69" numFmtId="0" xfId="0" applyAlignment="1" applyBorder="1" applyFont="1">
      <alignment horizontal="center" shrinkToFit="0" vertical="center" wrapText="1"/>
    </xf>
    <xf borderId="63" fillId="13" fontId="69" numFmtId="0" xfId="0" applyAlignment="1" applyBorder="1" applyFont="1">
      <alignment horizontal="center" shrinkToFit="0" vertical="center" wrapText="1"/>
    </xf>
    <xf borderId="20" fillId="13" fontId="69" numFmtId="0" xfId="0" applyAlignment="1" applyBorder="1" applyFont="1">
      <alignment horizontal="center" shrinkToFit="0" vertical="center" wrapText="1"/>
    </xf>
    <xf borderId="22" fillId="13" fontId="10" numFmtId="0" xfId="0" applyAlignment="1" applyBorder="1" applyFont="1">
      <alignment horizontal="center" shrinkToFit="0" vertical="center" wrapText="1"/>
    </xf>
    <xf borderId="8" fillId="4" fontId="2" numFmtId="0" xfId="0" applyAlignment="1" applyBorder="1" applyFont="1">
      <alignment horizontal="center" shrinkToFit="0" vertical="center" wrapText="1"/>
    </xf>
    <xf borderId="8" fillId="4" fontId="48" numFmtId="0" xfId="0" applyAlignment="1" applyBorder="1" applyFont="1">
      <alignment horizontal="center" shrinkToFit="0" vertical="center" wrapText="1"/>
    </xf>
    <xf borderId="8" fillId="2" fontId="2" numFmtId="0" xfId="0" applyAlignment="1" applyBorder="1" applyFont="1">
      <alignment horizontal="center" shrinkToFit="0" vertical="center" wrapText="1"/>
    </xf>
    <xf borderId="17" fillId="4" fontId="2" numFmtId="0" xfId="0" applyAlignment="1" applyBorder="1" applyFont="1">
      <alignment horizontal="center" shrinkToFit="0" vertical="center" wrapText="1"/>
    </xf>
    <xf borderId="8" fillId="0" fontId="29" numFmtId="166" xfId="0" applyBorder="1" applyFont="1" applyNumberFormat="1"/>
    <xf borderId="8" fillId="4" fontId="2" numFmtId="1" xfId="0" applyAlignment="1" applyBorder="1" applyFont="1" applyNumberFormat="1">
      <alignment horizontal="center" shrinkToFit="0" vertical="center" wrapText="1"/>
    </xf>
    <xf borderId="15" fillId="4" fontId="2" numFmtId="0" xfId="0" applyAlignment="1" applyBorder="1" applyFont="1">
      <alignment horizontal="center" shrinkToFit="0" vertical="center" wrapText="1"/>
    </xf>
    <xf borderId="15" fillId="4" fontId="48" numFmtId="0" xfId="0" applyAlignment="1" applyBorder="1" applyFont="1">
      <alignment horizontal="center" shrinkToFit="0" vertical="center" wrapText="1"/>
    </xf>
    <xf borderId="15" fillId="2" fontId="2" numFmtId="0" xfId="0" applyAlignment="1" applyBorder="1" applyFont="1">
      <alignment horizontal="center" shrinkToFit="0" vertical="center" wrapText="1"/>
    </xf>
    <xf borderId="31" fillId="4" fontId="2" numFmtId="0" xfId="0" applyAlignment="1" applyBorder="1" applyFont="1">
      <alignment horizontal="center" shrinkToFit="0" vertical="center" wrapText="1"/>
    </xf>
    <xf borderId="3" fillId="0" fontId="29" numFmtId="166" xfId="0" applyBorder="1" applyFont="1" applyNumberFormat="1"/>
    <xf borderId="44" fillId="10" fontId="38" numFmtId="0" xfId="0" applyAlignment="1" applyBorder="1" applyFont="1">
      <alignment horizontal="center" shrinkToFit="0" vertical="center" wrapText="1"/>
    </xf>
    <xf borderId="45" fillId="10" fontId="38" numFmtId="166" xfId="0" applyAlignment="1" applyBorder="1" applyFont="1" applyNumberFormat="1">
      <alignment horizontal="center" vertical="center"/>
    </xf>
    <xf borderId="45" fillId="10" fontId="38" numFmtId="9" xfId="0" applyAlignment="1" applyBorder="1" applyFont="1" applyNumberFormat="1">
      <alignment horizontal="center" vertical="center"/>
    </xf>
    <xf borderId="49" fillId="36" fontId="3" numFmtId="0" xfId="0" applyAlignment="1" applyBorder="1" applyFill="1" applyFont="1">
      <alignment horizontal="center" shrinkToFit="0" vertical="center" wrapText="1"/>
    </xf>
    <xf borderId="64" fillId="36" fontId="3" numFmtId="0" xfId="0" applyAlignment="1" applyBorder="1" applyFont="1">
      <alignment horizontal="center" shrinkToFit="0" vertical="center" wrapText="1"/>
    </xf>
    <xf borderId="65" fillId="0" fontId="18" numFmtId="1" xfId="0" applyAlignment="1" applyBorder="1" applyFont="1" applyNumberFormat="1">
      <alignment horizontal="center" vertical="center"/>
    </xf>
    <xf borderId="66" fillId="0" fontId="18" numFmtId="1" xfId="0" applyAlignment="1" applyBorder="1" applyFont="1" applyNumberFormat="1">
      <alignment horizontal="center" vertical="center"/>
    </xf>
    <xf borderId="66" fillId="0" fontId="18" numFmtId="0" xfId="0" applyAlignment="1" applyBorder="1" applyFont="1">
      <alignment horizontal="center" vertical="center"/>
    </xf>
    <xf borderId="65" fillId="0" fontId="18" numFmtId="2" xfId="0" applyAlignment="1" applyBorder="1" applyFont="1" applyNumberFormat="1">
      <alignment horizontal="center" vertical="center"/>
    </xf>
    <xf borderId="66" fillId="0" fontId="18" numFmtId="9" xfId="0" applyAlignment="1" applyBorder="1" applyFont="1" applyNumberFormat="1">
      <alignment horizontal="center" vertical="center"/>
    </xf>
    <xf borderId="0" fillId="0" fontId="18" numFmtId="0" xfId="0" applyAlignment="1" applyFont="1">
      <alignment horizontal="center" vertical="center"/>
    </xf>
    <xf borderId="0" fillId="0" fontId="18" numFmtId="167" xfId="0" applyAlignment="1" applyFont="1" applyNumberFormat="1">
      <alignment horizontal="center" vertical="center"/>
    </xf>
    <xf borderId="66" fillId="0" fontId="18" numFmtId="9" xfId="0" applyAlignment="1" applyBorder="1" applyFont="1" applyNumberFormat="1">
      <alignment horizontal="center"/>
    </xf>
    <xf borderId="67" fillId="17" fontId="27" numFmtId="0" xfId="0" applyAlignment="1" applyBorder="1" applyFont="1">
      <alignment horizontal="center" vertical="center"/>
    </xf>
    <xf borderId="23" fillId="13" fontId="38" numFmtId="0" xfId="0" applyAlignment="1" applyBorder="1" applyFont="1">
      <alignment horizontal="center" shrinkToFit="0" vertical="center" wrapText="1"/>
    </xf>
    <xf borderId="15" fillId="13" fontId="38" numFmtId="0" xfId="0" applyAlignment="1" applyBorder="1" applyFont="1">
      <alignment horizontal="center" shrinkToFit="0" vertical="center" wrapText="1"/>
    </xf>
    <xf borderId="68" fillId="13" fontId="38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left" shrinkToFit="0" vertical="center" wrapText="1"/>
    </xf>
    <xf borderId="69" fillId="10" fontId="38" numFmtId="0" xfId="0" applyAlignment="1" applyBorder="1" applyFont="1">
      <alignment horizontal="center" shrinkToFit="0" vertical="center" wrapText="1"/>
    </xf>
    <xf borderId="70" fillId="37" fontId="7" numFmtId="0" xfId="0" applyAlignment="1" applyBorder="1" applyFill="1" applyFont="1">
      <alignment horizontal="center"/>
    </xf>
    <xf borderId="71" fillId="37" fontId="7" numFmtId="0" xfId="0" applyAlignment="1" applyBorder="1" applyFont="1">
      <alignment horizontal="center"/>
    </xf>
    <xf borderId="2" fillId="2" fontId="38" numFmtId="0" xfId="0" applyAlignment="1" applyBorder="1" applyFont="1">
      <alignment horizontal="center" shrinkToFit="0" vertical="center" wrapText="1"/>
    </xf>
    <xf borderId="2" fillId="2" fontId="27" numFmtId="0" xfId="0" applyBorder="1" applyFont="1"/>
    <xf borderId="67" fillId="17" fontId="42" numFmtId="0" xfId="0" applyAlignment="1" applyBorder="1" applyFont="1">
      <alignment horizontal="center" vertical="center"/>
    </xf>
    <xf borderId="59" fillId="13" fontId="38" numFmtId="0" xfId="0" applyAlignment="1" applyBorder="1" applyFont="1">
      <alignment shrinkToFit="0" vertical="center" wrapText="1"/>
    </xf>
    <xf borderId="15" fillId="13" fontId="38" numFmtId="0" xfId="0" applyAlignment="1" applyBorder="1" applyFont="1">
      <alignment shrinkToFit="0" vertical="center" wrapText="1"/>
    </xf>
    <xf borderId="72" fillId="37" fontId="38" numFmtId="0" xfId="0" applyAlignment="1" applyBorder="1" applyFont="1">
      <alignment horizontal="center" shrinkToFit="0" vertical="center" wrapText="1"/>
    </xf>
    <xf borderId="70" fillId="37" fontId="7" numFmtId="0" xfId="0" applyAlignment="1" applyBorder="1" applyFont="1">
      <alignment horizontal="center" vertical="center"/>
    </xf>
    <xf borderId="71" fillId="37" fontId="7" numFmtId="0" xfId="0" applyAlignment="1" applyBorder="1" applyFont="1">
      <alignment horizontal="center" vertical="center"/>
    </xf>
    <xf borderId="2" fillId="2" fontId="7" numFmtId="0" xfId="0" applyAlignment="1" applyBorder="1" applyFont="1">
      <alignment horizontal="center" vertical="center"/>
    </xf>
    <xf borderId="2" fillId="2" fontId="7" numFmtId="0" xfId="0" applyBorder="1" applyFont="1"/>
    <xf borderId="49" fillId="36" fontId="38" numFmtId="0" xfId="0" applyAlignment="1" applyBorder="1" applyFont="1">
      <alignment horizontal="center" shrinkToFit="0" vertical="center" wrapText="1"/>
    </xf>
    <xf borderId="64" fillId="36" fontId="38" numFmtId="0" xfId="0" applyAlignment="1" applyBorder="1" applyFont="1">
      <alignment horizontal="center" shrinkToFit="0" vertical="center" wrapText="1"/>
    </xf>
    <xf borderId="65" fillId="0" fontId="18" numFmtId="9" xfId="0" applyAlignment="1" applyBorder="1" applyFont="1" applyNumberFormat="1">
      <alignment horizontal="center" vertical="center"/>
    </xf>
    <xf borderId="67" fillId="37" fontId="70" numFmtId="0" xfId="0" applyAlignment="1" applyBorder="1" applyFont="1">
      <alignment horizontal="center"/>
    </xf>
    <xf borderId="23" fillId="13" fontId="1" numFmtId="0" xfId="0" applyAlignment="1" applyBorder="1" applyFont="1">
      <alignment horizontal="center" shrinkToFit="0" vertical="center" wrapText="1"/>
    </xf>
    <xf borderId="15" fillId="13" fontId="1" numFmtId="0" xfId="0" applyAlignment="1" applyBorder="1" applyFont="1">
      <alignment horizontal="center" shrinkToFit="0" vertical="center" wrapText="1"/>
    </xf>
    <xf borderId="24" fillId="13" fontId="38" numFmtId="0" xfId="0" applyAlignment="1" applyBorder="1" applyFont="1">
      <alignment horizontal="center" shrinkToFit="0" vertical="center" wrapText="1"/>
    </xf>
    <xf borderId="44" fillId="9" fontId="27" numFmtId="0" xfId="0" applyAlignment="1" applyBorder="1" applyFont="1">
      <alignment horizontal="center" vertical="center"/>
    </xf>
    <xf borderId="45" fillId="10" fontId="27" numFmtId="0" xfId="0" applyAlignment="1" applyBorder="1" applyFont="1">
      <alignment horizontal="center" vertical="center"/>
    </xf>
    <xf borderId="46" fillId="9" fontId="27" numFmtId="0" xfId="0" applyAlignment="1" applyBorder="1" applyFont="1">
      <alignment horizontal="center" vertical="center"/>
    </xf>
    <xf borderId="0" fillId="0" fontId="7" numFmtId="0" xfId="0" applyFont="1"/>
    <xf borderId="44" fillId="9" fontId="10" numFmtId="0" xfId="0" applyAlignment="1" applyBorder="1" applyFont="1">
      <alignment horizontal="center" shrinkToFit="0" vertical="center" wrapText="1"/>
    </xf>
    <xf borderId="45" fillId="9" fontId="71" numFmtId="0" xfId="0" applyAlignment="1" applyBorder="1" applyFont="1">
      <alignment horizontal="center" vertical="center"/>
    </xf>
    <xf borderId="46" fillId="9" fontId="71" numFmtId="0" xfId="0" applyAlignment="1" applyBorder="1" applyFont="1">
      <alignment horizontal="center" vertical="center"/>
    </xf>
    <xf borderId="4" fillId="13" fontId="47" numFmtId="0" xfId="0" applyAlignment="1" applyBorder="1" applyFont="1">
      <alignment horizontal="center" shrinkToFit="0" vertical="center" wrapText="1"/>
    </xf>
    <xf borderId="8" fillId="0" fontId="27" numFmtId="166" xfId="0" applyBorder="1" applyFont="1" applyNumberFormat="1"/>
    <xf borderId="0" fillId="0" fontId="56" numFmtId="0" xfId="0" applyAlignment="1" applyFont="1">
      <alignment horizontal="center" shrinkToFit="0" vertical="center" wrapText="1"/>
    </xf>
    <xf borderId="0" fillId="0" fontId="27" numFmtId="165" xfId="0" applyAlignment="1" applyFont="1" applyNumberFormat="1">
      <alignment horizontal="right"/>
    </xf>
    <xf borderId="0" fillId="0" fontId="31" numFmtId="166" xfId="0" applyFont="1" applyNumberFormat="1"/>
    <xf borderId="8" fillId="0" fontId="31" numFmtId="168" xfId="0" applyBorder="1" applyFont="1" applyNumberFormat="1"/>
    <xf borderId="8" fillId="0" fontId="27" numFmtId="165" xfId="0" applyAlignment="1" applyBorder="1" applyFont="1" applyNumberFormat="1">
      <alignment horizontal="right"/>
    </xf>
    <xf borderId="8" fillId="0" fontId="31" numFmtId="166" xfId="0" applyBorder="1" applyFont="1" applyNumberFormat="1"/>
    <xf borderId="8" fillId="38" fontId="28" numFmtId="0" xfId="0" applyAlignment="1" applyBorder="1" applyFill="1" applyFont="1">
      <alignment horizontal="center"/>
    </xf>
    <xf borderId="8" fillId="38" fontId="31" numFmtId="0" xfId="0" applyAlignment="1" applyBorder="1" applyFont="1">
      <alignment horizontal="center"/>
    </xf>
    <xf borderId="8" fillId="2" fontId="31" numFmtId="0" xfId="0" applyBorder="1" applyFont="1"/>
    <xf borderId="8" fillId="12" fontId="28" numFmtId="0" xfId="0" applyAlignment="1" applyBorder="1" applyFont="1">
      <alignment horizontal="center" vertical="center"/>
    </xf>
    <xf borderId="8" fillId="2" fontId="31" numFmtId="10" xfId="0" applyAlignment="1" applyBorder="1" applyFont="1" applyNumberFormat="1">
      <alignment horizontal="center" vertical="center"/>
    </xf>
    <xf borderId="8" fillId="2" fontId="27" numFmtId="0" xfId="0" applyBorder="1" applyFont="1"/>
    <xf borderId="8" fillId="2" fontId="27" numFmtId="0" xfId="0" applyAlignment="1" applyBorder="1" applyFont="1">
      <alignment horizontal="center" vertical="center"/>
    </xf>
    <xf borderId="8" fillId="2" fontId="27" numFmtId="9" xfId="0" applyAlignment="1" applyBorder="1" applyFont="1" applyNumberFormat="1">
      <alignment horizontal="center" vertical="center"/>
    </xf>
    <xf borderId="8" fillId="13" fontId="1" numFmtId="0" xfId="0" applyAlignment="1" applyBorder="1" applyFont="1">
      <alignment horizontal="center" shrinkToFit="0" vertical="center" wrapText="1"/>
    </xf>
    <xf borderId="67" fillId="0" fontId="42" numFmtId="0" xfId="0" applyAlignment="1" applyBorder="1" applyFont="1">
      <alignment horizontal="center" vertical="center"/>
    </xf>
    <xf borderId="30" fillId="13" fontId="38" numFmtId="0" xfId="0" applyAlignment="1" applyBorder="1" applyFont="1">
      <alignment horizontal="center" shrinkToFit="0" vertical="center" wrapText="1"/>
    </xf>
    <xf borderId="44" fillId="2" fontId="24" numFmtId="0" xfId="0" applyAlignment="1" applyBorder="1" applyFont="1">
      <alignment horizontal="center" shrinkToFit="0" vertical="center" wrapText="1"/>
    </xf>
    <xf borderId="45" fillId="0" fontId="27" numFmtId="0" xfId="0" applyAlignment="1" applyBorder="1" applyFont="1">
      <alignment horizontal="center"/>
    </xf>
    <xf borderId="46" fillId="0" fontId="27" numFmtId="0" xfId="0" applyAlignment="1" applyBorder="1" applyFont="1">
      <alignment horizontal="center"/>
    </xf>
    <xf borderId="8" fillId="39" fontId="27" numFmtId="0" xfId="0" applyAlignment="1" applyBorder="1" applyFill="1" applyFont="1">
      <alignment horizontal="center" vertical="center"/>
    </xf>
    <xf borderId="8" fillId="39" fontId="7" numFmtId="0" xfId="0" applyAlignment="1" applyBorder="1" applyFont="1">
      <alignment horizontal="center" shrinkToFit="0" vertical="center" wrapText="1"/>
    </xf>
    <xf borderId="8" fillId="39" fontId="27" numFmtId="0" xfId="0" applyAlignment="1" applyBorder="1" applyFont="1">
      <alignment horizontal="center" shrinkToFit="0" vertical="center" wrapText="1"/>
    </xf>
    <xf borderId="8" fillId="39" fontId="63" numFmtId="0" xfId="0" applyAlignment="1" applyBorder="1" applyFont="1">
      <alignment horizontal="center" shrinkToFit="0" vertical="center" wrapText="1"/>
    </xf>
    <xf borderId="15" fillId="39" fontId="63" numFmtId="0" xfId="0" applyAlignment="1" applyBorder="1" applyFont="1">
      <alignment horizontal="center" shrinkToFit="0" vertical="center" wrapText="1"/>
    </xf>
    <xf borderId="4" fillId="39" fontId="27" numFmtId="0" xfId="0" applyAlignment="1" applyBorder="1" applyFont="1">
      <alignment horizontal="center" vertical="center"/>
    </xf>
    <xf borderId="4" fillId="0" fontId="31" numFmtId="9" xfId="0" applyAlignment="1" applyBorder="1" applyFont="1" applyNumberFormat="1">
      <alignment horizontal="center"/>
    </xf>
    <xf borderId="8" fillId="0" fontId="31" numFmtId="9" xfId="0" applyAlignment="1" applyBorder="1" applyFont="1" applyNumberFormat="1">
      <alignment horizontal="center"/>
    </xf>
    <xf borderId="0" fillId="0" fontId="31" numFmtId="165" xfId="0" applyAlignment="1" applyFont="1" applyNumberFormat="1">
      <alignment horizontal="center"/>
    </xf>
    <xf borderId="15" fillId="2" fontId="33" numFmtId="0" xfId="0" applyAlignment="1" applyBorder="1" applyFont="1">
      <alignment horizontal="center" vertical="center"/>
    </xf>
    <xf borderId="4" fillId="0" fontId="31" numFmtId="0" xfId="0" applyBorder="1" applyFont="1"/>
    <xf borderId="8" fillId="0" fontId="27" numFmtId="165" xfId="0" applyAlignment="1" applyBorder="1" applyFont="1" applyNumberFormat="1">
      <alignment horizontal="center"/>
    </xf>
    <xf borderId="0" fillId="0" fontId="27" numFmtId="165" xfId="0" applyAlignment="1" applyFont="1" applyNumberFormat="1">
      <alignment horizontal="center"/>
    </xf>
    <xf borderId="8" fillId="2" fontId="24" numFmtId="0" xfId="0" applyAlignment="1" applyBorder="1" applyFont="1">
      <alignment horizontal="center" vertical="center"/>
    </xf>
    <xf borderId="15" fillId="2" fontId="33" numFmtId="1" xfId="0" applyAlignment="1" applyBorder="1" applyFont="1" applyNumberFormat="1">
      <alignment horizontal="center" vertical="center"/>
    </xf>
    <xf borderId="73" fillId="2" fontId="24" numFmtId="0" xfId="0" applyAlignment="1" applyBorder="1" applyFont="1">
      <alignment horizontal="center" shrinkToFit="0" vertical="center" wrapText="1"/>
    </xf>
    <xf borderId="74" fillId="0" fontId="27" numFmtId="0" xfId="0" applyAlignment="1" applyBorder="1" applyFont="1">
      <alignment horizontal="center"/>
    </xf>
    <xf borderId="75" fillId="4" fontId="61" numFmtId="0" xfId="0" applyAlignment="1" applyBorder="1" applyFont="1">
      <alignment horizontal="center" shrinkToFit="0" wrapText="1"/>
    </xf>
    <xf borderId="8" fillId="17" fontId="10" numFmtId="0" xfId="0" applyAlignment="1" applyBorder="1" applyFont="1">
      <alignment horizontal="center" shrinkToFit="0" vertical="center" wrapText="1"/>
    </xf>
    <xf borderId="8" fillId="17" fontId="35" numFmtId="0" xfId="0" applyAlignment="1" applyBorder="1" applyFont="1">
      <alignment horizontal="center" shrinkToFit="0" vertical="center" wrapText="1"/>
    </xf>
    <xf borderId="8" fillId="17" fontId="72" numFmtId="0" xfId="0" applyAlignment="1" applyBorder="1" applyFont="1">
      <alignment horizontal="center" shrinkToFit="0" vertical="center" wrapText="1"/>
    </xf>
    <xf borderId="8" fillId="0" fontId="31" numFmtId="9" xfId="0" applyAlignment="1" applyBorder="1" applyFont="1" applyNumberFormat="1">
      <alignment horizontal="center" vertical="center"/>
    </xf>
    <xf borderId="8" fillId="0" fontId="27" numFmtId="165" xfId="0" applyAlignment="1" applyBorder="1" applyFont="1" applyNumberFormat="1">
      <alignment horizontal="center" vertical="center"/>
    </xf>
    <xf borderId="8" fillId="0" fontId="27" numFmtId="166" xfId="0" applyAlignment="1" applyBorder="1" applyFont="1" applyNumberFormat="1">
      <alignment horizontal="center" vertical="center"/>
    </xf>
    <xf borderId="8" fillId="12" fontId="59" numFmtId="0" xfId="0" applyAlignment="1" applyBorder="1" applyFont="1">
      <alignment horizontal="center" shrinkToFit="0" vertical="bottom" wrapText="0"/>
    </xf>
    <xf borderId="8" fillId="12" fontId="59" numFmtId="0" xfId="0" applyAlignment="1" applyBorder="1" applyFont="1">
      <alignment shrinkToFit="0" vertical="bottom" wrapText="0"/>
    </xf>
    <xf borderId="6" fillId="12" fontId="59" numFmtId="0" xfId="0" applyAlignment="1" applyBorder="1" applyFont="1">
      <alignment shrinkToFit="0" vertical="bottom" wrapText="0"/>
    </xf>
    <xf borderId="0" fillId="0" fontId="40" numFmtId="0" xfId="0" applyAlignment="1" applyFont="1">
      <alignment shrinkToFit="0" vertical="bottom" wrapText="0"/>
    </xf>
    <xf borderId="4" fillId="12" fontId="59" numFmtId="0" xfId="0" applyAlignment="1" applyBorder="1" applyFont="1">
      <alignment shrinkToFit="0" vertical="bottom" wrapText="0"/>
    </xf>
    <xf borderId="8" fillId="0" fontId="40" numFmtId="0" xfId="0" applyAlignment="1" applyBorder="1" applyFont="1">
      <alignment horizontal="center" shrinkToFit="0" vertical="bottom" wrapText="0"/>
    </xf>
    <xf borderId="8" fillId="0" fontId="73" numFmtId="0" xfId="0" applyAlignment="1" applyBorder="1" applyFont="1">
      <alignment shrinkToFit="0" vertical="bottom" wrapText="0"/>
    </xf>
    <xf borderId="1" fillId="0" fontId="11" numFmtId="0" xfId="0" applyAlignment="1" applyBorder="1" applyFont="1">
      <alignment shrinkToFit="0" vertical="bottom" wrapText="0"/>
    </xf>
    <xf borderId="8" fillId="4" fontId="40" numFmtId="0" xfId="0" applyAlignment="1" applyBorder="1" applyFont="1">
      <alignment vertical="bottom"/>
    </xf>
    <xf borderId="1" fillId="0" fontId="68" numFmtId="0" xfId="0" applyAlignment="1" applyBorder="1" applyFont="1">
      <alignment shrinkToFit="0" vertical="bottom" wrapText="0"/>
    </xf>
    <xf borderId="8" fillId="4" fontId="74" numFmtId="0" xfId="0" applyAlignment="1" applyBorder="1" applyFont="1">
      <alignment shrinkToFit="0" vertical="bottom" wrapText="0"/>
    </xf>
    <xf borderId="8" fillId="4" fontId="11" numFmtId="0" xfId="0" applyAlignment="1" applyBorder="1" applyFont="1">
      <alignment shrinkToFit="0" vertical="bottom" wrapText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B8CCE4"/>
          <bgColor rgb="FFB8CCE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</dxfs>
  <tableStyles count="1">
    <tableStyle count="2" pivot="0" name="NACIMIENTOS IPS MENSUAL 2025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rgbClr val="000000"/>
                </a:solidFill>
                <a:latin typeface="+mn-lt"/>
              </a:defRPr>
            </a:pPr>
            <a:r>
              <a:rPr b="1" i="0" sz="1400">
                <a:solidFill>
                  <a:srgbClr val="000000"/>
                </a:solidFill>
                <a:latin typeface="+mn-lt"/>
              </a:rPr>
              <a:t>Ips que atienden Partos en el Distrito de Cali.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IPS!$D$4:$D$6</c:f>
            </c:strRef>
          </c:cat>
          <c:val>
            <c:numRef>
              <c:f>IPS!$E$4:$E$6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rgbClr val="757575"/>
                </a:solidFill>
                <a:latin typeface="+mn-lt"/>
              </a:defRPr>
            </a:pPr>
            <a:r>
              <a:rPr b="1" i="0" sz="1400">
                <a:solidFill>
                  <a:srgbClr val="757575"/>
                </a:solidFill>
                <a:latin typeface="+mn-lt"/>
              </a:rPr>
              <a:t>Total de Nacimientos en Cali  por IPS que atiende el parto</a:t>
            </a:r>
          </a:p>
        </c:rich>
      </c:tx>
      <c:overlay val="0"/>
    </c:title>
    <c:plotArea>
      <c:layout/>
      <c:barChart>
        <c:barDir val="bar"/>
        <c:grouping val="stacked"/>
        <c:ser>
          <c:idx val="0"/>
          <c:order val="0"/>
          <c:tx>
            <c:v>ENERO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ips'!$B$5:$B$26</c:f>
              <c:numCache/>
            </c:numRef>
          </c:val>
        </c:ser>
        <c:ser>
          <c:idx val="1"/>
          <c:order val="1"/>
          <c:tx>
            <c:v>FEBRERO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ips'!$C$5:$C$26</c:f>
              <c:numCache/>
            </c:numRef>
          </c:val>
        </c:ser>
        <c:ser>
          <c:idx val="2"/>
          <c:order val="2"/>
          <c:tx>
            <c:v>MARZO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ips'!$D$5:$D$26</c:f>
              <c:numCache/>
            </c:numRef>
          </c:val>
        </c:ser>
        <c:ser>
          <c:idx val="3"/>
          <c:order val="3"/>
          <c:tx>
            <c:v>ABRIL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ips'!$E$5:$E$26</c:f>
              <c:numCache/>
            </c:numRef>
          </c:val>
        </c:ser>
        <c:ser>
          <c:idx val="4"/>
          <c:order val="4"/>
          <c:tx>
            <c:v>MAYO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ips'!$F$5:$F$26</c:f>
              <c:numCache/>
            </c:numRef>
          </c:val>
        </c:ser>
        <c:ser>
          <c:idx val="5"/>
          <c:order val="5"/>
          <c:tx>
            <c:v>JUNIO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ips'!$G$5:$G$26</c:f>
              <c:numCache/>
            </c:numRef>
          </c:val>
        </c:ser>
        <c:ser>
          <c:idx val="6"/>
          <c:order val="6"/>
          <c:tx>
            <c:v>JULIO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ips'!$H$5:$H$26</c:f>
              <c:numCache/>
            </c:numRef>
          </c:val>
        </c:ser>
        <c:ser>
          <c:idx val="7"/>
          <c:order val="7"/>
          <c:tx>
            <c:v>AGOSTO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ips'!$I$5:$I$26</c:f>
              <c:numCache/>
            </c:numRef>
          </c:val>
        </c:ser>
        <c:ser>
          <c:idx val="8"/>
          <c:order val="8"/>
          <c:tx>
            <c:v>SEPTIEMBRE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ips'!$A$5:$A$26</c:f>
            </c:strRef>
          </c:cat>
          <c:val>
            <c:numRef>
              <c:f>'RUAF X ips'!$J$5:$J$26</c:f>
              <c:numCache/>
            </c:numRef>
          </c:val>
        </c:ser>
        <c:overlap val="100"/>
        <c:axId val="676907308"/>
        <c:axId val="746636073"/>
      </c:barChart>
      <c:catAx>
        <c:axId val="67690730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46636073"/>
      </c:catAx>
      <c:valAx>
        <c:axId val="74663607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676907308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Nacimientos con Ocurrencia - Residencia y Fuera de Cali en Cali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Ocurrencia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ips'!$B$69:$B$80</c:f>
            </c:strRef>
          </c:cat>
          <c:val>
            <c:numRef>
              <c:f>'RUAF X ips'!$C$69:$C$80</c:f>
              <c:numCache/>
            </c:numRef>
          </c:val>
        </c:ser>
        <c:ser>
          <c:idx val="1"/>
          <c:order val="1"/>
          <c:tx>
            <c:v>Reside en Cali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ips'!$B$69:$B$80</c:f>
            </c:strRef>
          </c:cat>
          <c:val>
            <c:numRef>
              <c:f>'RUAF X ips'!$D$69:$D$80</c:f>
              <c:numCache/>
            </c:numRef>
          </c:val>
        </c:ser>
        <c:ser>
          <c:idx val="2"/>
          <c:order val="2"/>
          <c:tx>
            <c:v>NO Reside en Cali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'RUAF X ips'!$B$69:$B$80</c:f>
            </c:strRef>
          </c:cat>
          <c:val>
            <c:numRef>
              <c:f>'RUAF X ips'!$E$69:$E$80</c:f>
              <c:numCache/>
            </c:numRef>
          </c:val>
        </c:ser>
        <c:axId val="1650516018"/>
        <c:axId val="877968276"/>
      </c:barChart>
      <c:catAx>
        <c:axId val="16505160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877968276"/>
      </c:catAx>
      <c:valAx>
        <c:axId val="8779682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505160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000">
                <a:solidFill>
                  <a:srgbClr val="757575"/>
                </a:solidFill>
                <a:latin typeface="+mn-lt"/>
              </a:defRPr>
            </a:pPr>
            <a:r>
              <a:rPr b="1" i="0" sz="1000">
                <a:solidFill>
                  <a:srgbClr val="757575"/>
                </a:solidFill>
                <a:latin typeface="+mn-lt"/>
              </a:rPr>
              <a:t>Nro de Nacidos Vivos vacunados con BCG y HB año 2023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NACIMIENTOS</c:v>
          </c:tx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'Comparativo RUAF Vs NctosyVac'!$B$3:$M$3</c:f>
            </c:strRef>
          </c:cat>
          <c:val>
            <c:numRef>
              <c:f>'Comparativo RUAF Vs NctosyVac'!$B$4:$M$4</c:f>
              <c:numCache/>
            </c:numRef>
          </c:val>
        </c:ser>
        <c:ser>
          <c:idx val="1"/>
          <c:order val="1"/>
          <c:tx>
            <c:v>VACUNADOS BCG</c:v>
          </c:tx>
          <c:spPr>
            <a:solidFill>
              <a:srgbClr val="C0504D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'Comparativo RUAF Vs NctosyVac'!$B$3:$M$3</c:f>
            </c:strRef>
          </c:cat>
          <c:val>
            <c:numRef>
              <c:f>'Comparativo RUAF Vs NctosyVac'!$B$5:$M$5</c:f>
              <c:numCache/>
            </c:numRef>
          </c:val>
        </c:ser>
        <c:ser>
          <c:idx val="2"/>
          <c:order val="2"/>
          <c:tx>
            <c:v>VACUNADOS HEPATITIS B</c:v>
          </c:tx>
          <c:spPr>
            <a:solidFill>
              <a:srgbClr val="9BBB59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'Comparativo RUAF Vs NctosyVac'!$B$3:$M$3</c:f>
            </c:strRef>
          </c:cat>
          <c:val>
            <c:numRef>
              <c:f>'Comparativo RUAF Vs NctosyVac'!$B$6:$M$6</c:f>
              <c:numCache/>
            </c:numRef>
          </c:val>
        </c:ser>
        <c:axId val="1172494707"/>
        <c:axId val="1626362490"/>
      </c:barChart>
      <c:catAx>
        <c:axId val="11724947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626362490"/>
      </c:catAx>
      <c:valAx>
        <c:axId val="16263624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172494707"/>
      </c:valAx>
    </c:plotArea>
    <c:legend>
      <c:legendPos val="b"/>
      <c:layout>
        <c:manualLayout>
          <c:xMode val="edge"/>
          <c:yMode val="edge"/>
          <c:x val="0.3366680736072501"/>
          <c:y val="0.8824121530263263"/>
        </c:manualLayout>
      </c:layout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Niños Nacidos Vivos en Cali, con residencia en otro Departamento o Distrito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ENERO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Mpios'!$B$5:$B$27</c:f>
              <c:numCache/>
            </c:numRef>
          </c:val>
        </c:ser>
        <c:ser>
          <c:idx val="1"/>
          <c:order val="1"/>
          <c:tx>
            <c:v>FEBRERO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Mpios'!$C$5:$C$27</c:f>
              <c:numCache/>
            </c:numRef>
          </c:val>
        </c:ser>
        <c:ser>
          <c:idx val="2"/>
          <c:order val="2"/>
          <c:tx>
            <c:v>MARZO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Mpios'!$D$5:$D$27</c:f>
              <c:numCache/>
            </c:numRef>
          </c:val>
        </c:ser>
        <c:ser>
          <c:idx val="3"/>
          <c:order val="3"/>
          <c:tx>
            <c:v>ABRIL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Mpios'!$E$5:$E$27</c:f>
              <c:numCache/>
            </c:numRef>
          </c:val>
        </c:ser>
        <c:ser>
          <c:idx val="4"/>
          <c:order val="4"/>
          <c:tx>
            <c:v>MAYO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Mpios'!$F$5:$F$27</c:f>
              <c:numCache/>
            </c:numRef>
          </c:val>
        </c:ser>
        <c:ser>
          <c:idx val="5"/>
          <c:order val="5"/>
          <c:tx>
            <c:v>JUNIO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Mpios'!$G$5:$G$27</c:f>
              <c:numCache/>
            </c:numRef>
          </c:val>
        </c:ser>
        <c:ser>
          <c:idx val="6"/>
          <c:order val="6"/>
          <c:tx>
            <c:v>JULIO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Mpios'!$H$5:$H$27</c:f>
              <c:numCache/>
            </c:numRef>
          </c:val>
        </c:ser>
        <c:ser>
          <c:idx val="7"/>
          <c:order val="7"/>
          <c:tx>
            <c:v>AGOSTO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Mpios'!$A$5:$A$27</c:f>
            </c:strRef>
          </c:cat>
          <c:val>
            <c:numRef>
              <c:f>'Otro Mpios'!$I$5:$I$27</c:f>
              <c:numCache/>
            </c:numRef>
          </c:val>
        </c:ser>
        <c:ser>
          <c:idx val="8"/>
          <c:order val="8"/>
          <c:cat>
            <c:strRef>
              <c:f>'Otro Mpios'!$A$5:$A$27</c:f>
            </c:strRef>
          </c:cat>
          <c:val>
            <c:numRef>
              <c:f>'Otro Mpios'!$J$5:$J$27</c:f>
              <c:numCache/>
            </c:numRef>
          </c:val>
        </c:ser>
        <c:ser>
          <c:idx val="9"/>
          <c:order val="9"/>
          <c:cat>
            <c:strRef>
              <c:f>'Otro Mpios'!$A$5:$A$27</c:f>
            </c:strRef>
          </c:cat>
          <c:val>
            <c:numRef>
              <c:f>'Otro Mpios'!$K$5:$K$27</c:f>
              <c:numCache/>
            </c:numRef>
          </c:val>
        </c:ser>
        <c:ser>
          <c:idx val="10"/>
          <c:order val="10"/>
          <c:cat>
            <c:strRef>
              <c:f>'Otro Mpios'!$A$5:$A$27</c:f>
            </c:strRef>
          </c:cat>
          <c:val>
            <c:numRef>
              <c:f>'Otro Mpios'!$L$5:$L$27</c:f>
              <c:numCache/>
            </c:numRef>
          </c:val>
        </c:ser>
        <c:ser>
          <c:idx val="11"/>
          <c:order val="11"/>
          <c:cat>
            <c:strRef>
              <c:f>'Otro Mpios'!$A$5:$A$27</c:f>
            </c:strRef>
          </c:cat>
          <c:val>
            <c:numRef>
              <c:f>'Otro Mpios'!$M$5:$M$27</c:f>
              <c:numCache/>
            </c:numRef>
          </c:val>
        </c:ser>
        <c:axId val="1145459673"/>
        <c:axId val="159662576"/>
      </c:barChart>
      <c:catAx>
        <c:axId val="1145459673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59662576"/>
      </c:catAx>
      <c:valAx>
        <c:axId val="15966257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145459673"/>
        <c:crosses val="max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Niños Nacidos Vivos en Departamento del Cauca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ENERO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Mpios'!$B$34:$B$70</c:f>
              <c:numCache/>
            </c:numRef>
          </c:val>
        </c:ser>
        <c:ser>
          <c:idx val="1"/>
          <c:order val="1"/>
          <c:tx>
            <c:v>FEBRERO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Mpios'!$C$34:$C$70</c:f>
              <c:numCache/>
            </c:numRef>
          </c:val>
        </c:ser>
        <c:ser>
          <c:idx val="2"/>
          <c:order val="2"/>
          <c:tx>
            <c:v>MARZO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Mpios'!$D$34:$D$70</c:f>
              <c:numCache/>
            </c:numRef>
          </c:val>
        </c:ser>
        <c:ser>
          <c:idx val="3"/>
          <c:order val="3"/>
          <c:tx>
            <c:v>ABRIL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Mpios'!$E$34:$E$70</c:f>
              <c:numCache/>
            </c:numRef>
          </c:val>
        </c:ser>
        <c:ser>
          <c:idx val="4"/>
          <c:order val="4"/>
          <c:tx>
            <c:v>MAYO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Mpios'!$F$34:$F$70</c:f>
              <c:numCache/>
            </c:numRef>
          </c:val>
        </c:ser>
        <c:ser>
          <c:idx val="5"/>
          <c:order val="5"/>
          <c:tx>
            <c:v>JUNIO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Mpios'!$G$34:$G$70</c:f>
              <c:numCache/>
            </c:numRef>
          </c:val>
        </c:ser>
        <c:ser>
          <c:idx val="6"/>
          <c:order val="6"/>
          <c:tx>
            <c:v>JULIO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Mpios'!$H$34:$H$70</c:f>
              <c:numCache/>
            </c:numRef>
          </c:val>
        </c:ser>
        <c:ser>
          <c:idx val="7"/>
          <c:order val="7"/>
          <c:tx>
            <c:v>AGOSTO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Mpios'!$A$34:$A$70</c:f>
            </c:strRef>
          </c:cat>
          <c:val>
            <c:numRef>
              <c:f>'Otro Mpios'!$I$34:$I$70</c:f>
              <c:numCache/>
            </c:numRef>
          </c:val>
        </c:ser>
        <c:ser>
          <c:idx val="8"/>
          <c:order val="8"/>
          <c:cat>
            <c:strRef>
              <c:f>'Otro Mpios'!$A$34:$A$70</c:f>
            </c:strRef>
          </c:cat>
          <c:val>
            <c:numRef>
              <c:f>'Otro Mpios'!$J$34:$J$70</c:f>
              <c:numCache/>
            </c:numRef>
          </c:val>
        </c:ser>
        <c:ser>
          <c:idx val="9"/>
          <c:order val="9"/>
          <c:cat>
            <c:strRef>
              <c:f>'Otro Mpios'!$A$34:$A$70</c:f>
            </c:strRef>
          </c:cat>
          <c:val>
            <c:numRef>
              <c:f>'Otro Mpios'!$K$34:$K$70</c:f>
              <c:numCache/>
            </c:numRef>
          </c:val>
        </c:ser>
        <c:ser>
          <c:idx val="10"/>
          <c:order val="10"/>
          <c:cat>
            <c:strRef>
              <c:f>'Otro Mpios'!$A$34:$A$70</c:f>
            </c:strRef>
          </c:cat>
          <c:val>
            <c:numRef>
              <c:f>'Otro Mpios'!$L$34:$L$70</c:f>
              <c:numCache/>
            </c:numRef>
          </c:val>
        </c:ser>
        <c:ser>
          <c:idx val="11"/>
          <c:order val="11"/>
          <c:cat>
            <c:strRef>
              <c:f>'Otro Mpios'!$A$34:$A$70</c:f>
            </c:strRef>
          </c:cat>
          <c:val>
            <c:numRef>
              <c:f>'Otro Mpios'!$M$34:$M$70</c:f>
              <c:numCache/>
            </c:numRef>
          </c:val>
        </c:ser>
        <c:axId val="954252832"/>
        <c:axId val="809859315"/>
      </c:barChart>
      <c:catAx>
        <c:axId val="95425283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809859315"/>
      </c:catAx>
      <c:valAx>
        <c:axId val="80985931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954252832"/>
        <c:crosses val="max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Niños Nacidos Vivos en Departamento del Valle del cauca 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ENERO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Mpios'!$B$76:$B$115</c:f>
              <c:numCache/>
            </c:numRef>
          </c:val>
        </c:ser>
        <c:ser>
          <c:idx val="1"/>
          <c:order val="1"/>
          <c:tx>
            <c:v>FEBRERO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Mpios'!$C$76:$C$115</c:f>
              <c:numCache/>
            </c:numRef>
          </c:val>
        </c:ser>
        <c:ser>
          <c:idx val="2"/>
          <c:order val="2"/>
          <c:tx>
            <c:v>MARZO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Mpios'!$D$76:$D$115</c:f>
              <c:numCache/>
            </c:numRef>
          </c:val>
        </c:ser>
        <c:ser>
          <c:idx val="3"/>
          <c:order val="3"/>
          <c:tx>
            <c:v>ABRIL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Mpios'!$E$76:$E$115</c:f>
              <c:numCache/>
            </c:numRef>
          </c:val>
        </c:ser>
        <c:ser>
          <c:idx val="4"/>
          <c:order val="4"/>
          <c:tx>
            <c:v>MAYO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Mpios'!$F$76:$F$115</c:f>
              <c:numCache/>
            </c:numRef>
          </c:val>
        </c:ser>
        <c:ser>
          <c:idx val="5"/>
          <c:order val="5"/>
          <c:tx>
            <c:v>JUNIO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Mpios'!$G$76:$G$115</c:f>
              <c:numCache/>
            </c:numRef>
          </c:val>
        </c:ser>
        <c:ser>
          <c:idx val="6"/>
          <c:order val="6"/>
          <c:tx>
            <c:v>JULIO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Mpios'!$H$76:$H$115</c:f>
              <c:numCache/>
            </c:numRef>
          </c:val>
        </c:ser>
        <c:ser>
          <c:idx val="7"/>
          <c:order val="7"/>
          <c:tx>
            <c:v>AGOSTO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'Otro Mpios'!$A$76:$A$115</c:f>
            </c:strRef>
          </c:cat>
          <c:val>
            <c:numRef>
              <c:f>'Otro Mpios'!$I$76:$I$115</c:f>
              <c:numCache/>
            </c:numRef>
          </c:val>
        </c:ser>
        <c:ser>
          <c:idx val="8"/>
          <c:order val="8"/>
          <c:cat>
            <c:strRef>
              <c:f>'Otro Mpios'!$A$76:$A$115</c:f>
            </c:strRef>
          </c:cat>
          <c:val>
            <c:numRef>
              <c:f>'Otro Mpios'!$J$75:$J$115</c:f>
              <c:numCache/>
            </c:numRef>
          </c:val>
        </c:ser>
        <c:ser>
          <c:idx val="9"/>
          <c:order val="9"/>
          <c:cat>
            <c:strRef>
              <c:f>'Otro Mpios'!$A$76:$A$115</c:f>
            </c:strRef>
          </c:cat>
          <c:val>
            <c:numRef>
              <c:f>'Otro Mpios'!$K$75:$K$115</c:f>
              <c:numCache/>
            </c:numRef>
          </c:val>
        </c:ser>
        <c:ser>
          <c:idx val="10"/>
          <c:order val="10"/>
          <c:cat>
            <c:strRef>
              <c:f>'Otro Mpios'!$A$76:$A$115</c:f>
            </c:strRef>
          </c:cat>
          <c:val>
            <c:numRef>
              <c:f>'Otro Mpios'!$L$75:$L$115</c:f>
              <c:numCache/>
            </c:numRef>
          </c:val>
        </c:ser>
        <c:ser>
          <c:idx val="11"/>
          <c:order val="11"/>
          <c:cat>
            <c:strRef>
              <c:f>'Otro Mpios'!$A$76:$A$115</c:f>
            </c:strRef>
          </c:cat>
          <c:val>
            <c:numRef>
              <c:f>'Otro Mpios'!$M$75:$M$115</c:f>
              <c:numCache/>
            </c:numRef>
          </c:val>
        </c:ser>
        <c:axId val="2084663012"/>
        <c:axId val="531505363"/>
      </c:barChart>
      <c:catAx>
        <c:axId val="208466301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531505363"/>
      </c:catAx>
      <c:valAx>
        <c:axId val="53150536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2084663012"/>
        <c:crosses val="max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1" sz="1200">
                <a:solidFill>
                  <a:srgbClr val="757575"/>
                </a:solidFill>
                <a:latin typeface="+mn-lt"/>
              </a:defRPr>
            </a:pPr>
            <a:r>
              <a:rPr b="1" i="1" sz="1200">
                <a:solidFill>
                  <a:srgbClr val="757575"/>
                </a:solidFill>
                <a:latin typeface="+mn-lt"/>
              </a:rPr>
              <a:t>PROGRAMA AMPLIADO DE INMUNIZACIONES - PAI
COMPARATIVO DE PARTOS VAGINALES  Y CESAREAS  CON ATENCIÓN EN SALAS DE PARTOS EN  LAS 16  IPS DE CALI.
CALI,  AÑO  2025</a:t>
            </a:r>
          </a:p>
        </c:rich>
      </c:tx>
      <c:layout>
        <c:manualLayout>
          <c:xMode val="edge"/>
          <c:yMode val="edge"/>
          <c:x val="0.14616467743393913"/>
          <c:y val="0.0414631598192598"/>
        </c:manualLayout>
      </c:layout>
      <c:overlay val="0"/>
    </c:title>
    <c:view3D>
      <c:rotX val="50"/>
      <c:perspective val="0"/>
    </c:view3D>
    <c:plotArea>
      <c:layout>
        <c:manualLayout>
          <c:xMode val="edge"/>
          <c:yMode val="edge"/>
          <c:x val="0.0740528472192342"/>
          <c:y val="0.31653476859696333"/>
          <c:w val="0.6335854739469042"/>
          <c:h val="0.5897996611183096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6666FF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Sala Partos'!$B$70:$C$70</c:f>
            </c:strRef>
          </c:cat>
          <c:val>
            <c:numRef>
              <c:f>'Analisis Sala Partos'!$B$71:$C$71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layout>
        <c:manualLayout>
          <c:xMode val="edge"/>
          <c:yMode val="edge"/>
          <c:x val="0.6651802131290966"/>
          <c:y val="0.6617174451917189"/>
        </c:manualLayout>
      </c:layout>
      <c:overlay val="0"/>
      <c:txPr>
        <a:bodyPr/>
        <a:lstStyle/>
        <a:p>
          <a:pPr lvl="0">
            <a:defRPr b="1" i="0" sz="8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100">
                <a:solidFill>
                  <a:srgbClr val="757575"/>
                </a:solidFill>
                <a:latin typeface="+mn-lt"/>
              </a:defRPr>
            </a:pPr>
            <a:r>
              <a:rPr b="0" i="0" sz="1100">
                <a:solidFill>
                  <a:srgbClr val="757575"/>
                </a:solidFill>
                <a:latin typeface="+mn-lt"/>
              </a:rPr>
              <a:t>PROGRAMA AMPLIADO DE INMUNIZACIONES - PAI
Total de Nacimientos por IPS Vacunadora 2025 de CALI.
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rgbClr val="4BACC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Partos'!$A$34:$A$51</c:f>
            </c:strRef>
          </c:cat>
          <c:val>
            <c:numRef>
              <c:f>'Analisis Sala Partos'!$N$34:$N$51</c:f>
              <c:numCache/>
            </c:numRef>
          </c:val>
        </c:ser>
        <c:axId val="609629912"/>
        <c:axId val="611497149"/>
      </c:barChart>
      <c:catAx>
        <c:axId val="609629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611497149"/>
      </c:catAx>
      <c:valAx>
        <c:axId val="61149714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609629912"/>
      </c:valAx>
    </c:plotArea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PROGRAMA AMPLIADO DE INMUNIZACIONES - PAI
No. DE NACIMIENTOS POR MES EN LAS IPS CON SALAS DE PARTO DE CALI.
CALI,  AÑO 2025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Partos'!$B$334:$B$351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Partos'!$C$334:$C$351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Partos'!$D$334:$D$351</c:f>
              <c:numCache/>
            </c:numRef>
          </c:val>
        </c:ser>
        <c:ser>
          <c:idx val="3"/>
          <c:order val="3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Partos'!$E$334:$E$351</c:f>
              <c:numCache/>
            </c:numRef>
          </c:val>
        </c:ser>
        <c:ser>
          <c:idx val="4"/>
          <c:order val="4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Partos'!$F$334:$F$351</c:f>
              <c:numCache/>
            </c:numRef>
          </c:val>
        </c:ser>
        <c:ser>
          <c:idx val="5"/>
          <c:order val="5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Partos'!$G$334:$G$351</c:f>
              <c:numCache/>
            </c:numRef>
          </c:val>
        </c:ser>
        <c:ser>
          <c:idx val="6"/>
          <c:order val="6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Partos'!$H$334:$H$351</c:f>
              <c:numCache/>
            </c:numRef>
          </c:val>
        </c:ser>
        <c:ser>
          <c:idx val="7"/>
          <c:order val="7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Partos'!$I$334:$I$351</c:f>
              <c:numCache/>
            </c:numRef>
          </c:val>
        </c:ser>
        <c:ser>
          <c:idx val="8"/>
          <c:order val="8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Partos'!$A$334:$A$351</c:f>
            </c:strRef>
          </c:cat>
          <c:val>
            <c:numRef>
              <c:f>'Analisis Sala Partos'!$J$334:$J$351</c:f>
              <c:numCache/>
            </c:numRef>
          </c:val>
        </c:ser>
        <c:ser>
          <c:idx val="9"/>
          <c:order val="9"/>
          <c:cat>
            <c:strRef>
              <c:f>'Analisis Sala Partos'!$A$334:$A$351</c:f>
            </c:strRef>
          </c:cat>
          <c:val>
            <c:numRef>
              <c:f>'Analisis Sala Partos'!$K$334:$K$351</c:f>
              <c:numCache/>
            </c:numRef>
          </c:val>
        </c:ser>
        <c:ser>
          <c:idx val="10"/>
          <c:order val="10"/>
          <c:cat>
            <c:strRef>
              <c:f>'Analisis Sala Partos'!$A$334:$A$351</c:f>
            </c:strRef>
          </c:cat>
          <c:val>
            <c:numRef>
              <c:f>'Analisis Sala Partos'!$L$334:$L$351</c:f>
              <c:numCache/>
            </c:numRef>
          </c:val>
        </c:ser>
        <c:ser>
          <c:idx val="11"/>
          <c:order val="11"/>
          <c:cat>
            <c:strRef>
              <c:f>'Analisis Sala Partos'!$A$334:$A$351</c:f>
            </c:strRef>
          </c:cat>
          <c:val>
            <c:numRef>
              <c:f>'Analisis Sala Partos'!$M$334:$M$351</c:f>
              <c:numCache/>
            </c:numRef>
          </c:val>
        </c:ser>
        <c:axId val="991893309"/>
        <c:axId val="315820839"/>
      </c:barChart>
      <c:catAx>
        <c:axId val="991893309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315820839"/>
      </c:catAx>
      <c:valAx>
        <c:axId val="31582083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991893309"/>
        <c:crosses val="max"/>
      </c:valAx>
    </c:plotArea>
    <c:plotVisOnly val="1"/>
  </c:chart>
  <c:spPr>
    <a:solidFill>
      <a:schemeClr val="dk1"/>
    </a:solidFill>
  </c:spPr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PROGRAMA AMPLIADO DE INMUNIZACIONES - PAI
NÚMERO DE RECIÉN NACIDOS CON MUESTRAS DE TSH EN LAS SALAS DE PARTO DE LAS IPS DE CALI.
CALI,  AÑO 2025</a:t>
            </a:r>
          </a:p>
        </c:rich>
      </c:tx>
      <c:layout>
        <c:manualLayout>
          <c:xMode val="edge"/>
          <c:yMode val="edge"/>
          <c:x val="0.04748923959827834"/>
          <c:y val="0.05"/>
        </c:manualLayout>
      </c:layout>
      <c:overlay val="0"/>
    </c:title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  <c:spPr>
              <a:solidFill>
                <a:schemeClr val="accent1"/>
              </a:solidFill>
              <a:ln cmpd="sng">
                <a:solidFill>
                  <a:srgbClr val="000000"/>
                </a:solidFill>
              </a:ln>
            </c:spPr>
          </c:dPt>
          <c:dPt>
            <c:idx val="1"/>
            <c:spPr>
              <a:solidFill>
                <a:schemeClr val="accent2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chemeClr val="accent3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chemeClr val="accent4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chemeClr val="accent5"/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chemeClr val="accent6"/>
              </a:solidFill>
              <a:ln cmpd="sng">
                <a:solidFill>
                  <a:srgbClr val="000000"/>
                </a:solidFill>
              </a:ln>
            </c:spPr>
          </c:dPt>
          <c:dPt>
            <c:idx val="6"/>
            <c:spPr>
              <a:solidFill>
                <a:schemeClr val="accent1"/>
              </a:solidFill>
              <a:ln cmpd="sng">
                <a:solidFill>
                  <a:srgbClr val="000000"/>
                </a:solidFill>
              </a:ln>
            </c:spPr>
          </c:dPt>
          <c:dPt>
            <c:idx val="7"/>
            <c:spPr>
              <a:solidFill>
                <a:schemeClr val="accent2"/>
              </a:solidFill>
              <a:ln cmpd="sng">
                <a:solidFill>
                  <a:srgbClr val="000000"/>
                </a:solidFill>
              </a:ln>
            </c:spPr>
          </c:dPt>
          <c:dPt>
            <c:idx val="8"/>
            <c:spPr>
              <a:solidFill>
                <a:schemeClr val="accent3"/>
              </a:solidFill>
              <a:ln cmpd="sng">
                <a:solidFill>
                  <a:srgbClr val="000000"/>
                </a:solidFill>
              </a:ln>
            </c:spPr>
          </c:dPt>
          <c:dPt>
            <c:idx val="9"/>
            <c:spPr>
              <a:solidFill>
                <a:schemeClr val="accent4"/>
              </a:solidFill>
              <a:ln cmpd="sng">
                <a:solidFill>
                  <a:srgbClr val="000000"/>
                </a:solidFill>
              </a:ln>
            </c:spPr>
          </c:dPt>
          <c:dPt>
            <c:idx val="10"/>
            <c:spPr>
              <a:solidFill>
                <a:schemeClr val="accent5"/>
              </a:solidFill>
              <a:ln cmpd="sng">
                <a:solidFill>
                  <a:srgbClr val="000000"/>
                </a:solidFill>
              </a:ln>
            </c:spPr>
          </c:dPt>
          <c:dPt>
            <c:idx val="11"/>
            <c:spPr>
              <a:solidFill>
                <a:schemeClr val="accent6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Partos'!$A$266:$A$277</c:f>
            </c:strRef>
          </c:cat>
          <c:val>
            <c:numRef>
              <c:f>'Analisis Sala Partos'!$B$266:$B$277</c:f>
              <c:numCache/>
            </c:numRef>
          </c:val>
        </c:ser>
        <c:axId val="875531184"/>
        <c:axId val="1856542019"/>
      </c:barChart>
      <c:catAx>
        <c:axId val="87553118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56542019"/>
      </c:catAx>
      <c:valAx>
        <c:axId val="185654201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75531184"/>
        <c:crosses val="max"/>
      </c:valAx>
    </c:plotArea>
    <c:plotVisOnly val="1"/>
  </c:chart>
  <c:spPr>
    <a:solidFill>
      <a:schemeClr val="lt1"/>
    </a:solidFill>
  </c:spPr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lt1"/>
                </a:solidFill>
                <a:latin typeface="+mn-lt"/>
              </a:defRPr>
            </a:pPr>
            <a:r>
              <a:rPr b="1" i="0" sz="1600">
                <a:solidFill>
                  <a:schemeClr val="lt1"/>
                </a:solidFill>
                <a:latin typeface="+mn-lt"/>
              </a:rPr>
              <a:t>PROGRAMA AMPLIADO DE INMUNIZACIONES - PAI
% DE MADRES GESTANTES VACUNADAS CON INFLUENZA EN LAS IPS 
CON SALAS DE PARTOS DE CALI.
CALI, ENERO A  NOVIEMBRE 2020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No. DE MADRES GESTANTES VACUNADAS CON   INFLUENZA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Partos'!$A$460:$A$470</c:f>
            </c:strRef>
          </c:cat>
          <c:val>
            <c:numRef>
              <c:f>'Analisis Sala Partos'!$B$460:$B$470</c:f>
              <c:numCache/>
            </c:numRef>
          </c:val>
        </c:ser>
        <c:ser>
          <c:idx val="1"/>
          <c:order val="1"/>
          <c:tx>
            <c:v>%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Partos'!$A$460:$A$470</c:f>
            </c:strRef>
          </c:cat>
          <c:val>
            <c:numRef>
              <c:f>'Analisis Sala Partos'!$C$460:$C$470</c:f>
              <c:numCache/>
            </c:numRef>
          </c:val>
        </c:ser>
        <c:axId val="404755098"/>
        <c:axId val="1277924496"/>
      </c:barChart>
      <c:catAx>
        <c:axId val="40475509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277924496"/>
      </c:catAx>
      <c:valAx>
        <c:axId val="127792449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404755098"/>
        <c:crosses val="max"/>
      </c:valAx>
    </c:plotArea>
    <c:plotVisOnly val="1"/>
  </c:chart>
  <c:spPr>
    <a:solidFill>
      <a:schemeClr val="dk1"/>
    </a:solidFill>
  </c:spPr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dk1"/>
                </a:solidFill>
                <a:latin typeface="Calibri"/>
              </a:defRPr>
            </a:pPr>
            <a:r>
              <a:rPr b="1" i="0" sz="1600">
                <a:solidFill>
                  <a:schemeClr val="dk1"/>
                </a:solidFill>
                <a:latin typeface="Calibri"/>
              </a:rPr>
              <a:t>PROGRAMA AMPLIADO DE INMUNIZACINES - PAI
% DE RECIÈN NACIDOS CON BAJO PESO AL NACER EN LAS SALAS DE PARTO DE LAS IPS DE CALI
CALI,  AÑO 2025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Sala Partos'!$B$158:$M$158</c:f>
            </c:strRef>
          </c:cat>
          <c:val>
            <c:numRef>
              <c:f>'Analisis Sala Partos'!$B$160:$M$160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% MADRES GESTANTES VACUNADAS CON DPT ACELULAR EN LAS IPS DE CALI CON SALAS DE PARTO.
CALI, ENERO A NOVIEMBRE 2020</a:t>
            </a:r>
          </a:p>
        </c:rich>
      </c:tx>
      <c:layout>
        <c:manualLayout>
          <c:xMode val="edge"/>
          <c:yMode val="edge"/>
          <c:x val="0.12061417501684482"/>
          <c:y val="0.012131887951029204"/>
        </c:manualLayout>
      </c:layout>
      <c:overlay val="0"/>
    </c:title>
    <c:plotArea>
      <c:layout/>
      <c:barChart>
        <c:barDir val="bar"/>
        <c:ser>
          <c:idx val="0"/>
          <c:order val="0"/>
          <c:tx>
            <c:v>No. DE MADRES GESTANTES VACUNADAS CON  DPT ACELULAR</c:v>
          </c:tx>
          <c:spPr>
            <a:solidFill>
              <a:srgbClr val="4F81BD">
                <a:alpha val="84313"/>
              </a:srgbClr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Partos'!$A$460:$A$470</c:f>
            </c:strRef>
          </c:cat>
          <c:val>
            <c:numRef>
              <c:f>'Analisis Sala Partos'!$D$460:$D$470</c:f>
              <c:numCache/>
            </c:numRef>
          </c:val>
        </c:ser>
        <c:ser>
          <c:idx val="1"/>
          <c:order val="1"/>
          <c:tx>
            <c:v>%</c:v>
          </c:tx>
          <c:spPr>
            <a:solidFill>
              <a:srgbClr val="C0504D">
                <a:alpha val="84313"/>
              </a:srgbClr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Partos'!$A$460:$A$470</c:f>
            </c:strRef>
          </c:cat>
          <c:val>
            <c:numRef>
              <c:f>'Analisis Sala Partos'!$E$460:$E$470</c:f>
              <c:numCache/>
            </c:numRef>
          </c:val>
        </c:ser>
        <c:axId val="1792182864"/>
        <c:axId val="51933219"/>
      </c:barChart>
      <c:catAx>
        <c:axId val="179218286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933219"/>
      </c:catAx>
      <c:valAx>
        <c:axId val="5193321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92182864"/>
        <c:crosses val="max"/>
      </c:valAx>
    </c:plotArea>
    <c:plotVisOnly val="1"/>
  </c:chart>
  <c:spPr>
    <a:solidFill>
      <a:schemeClr val="lt1"/>
    </a:solidFill>
  </c:spPr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PROGRMA AMPLIADO DE INMUNIZACIONES - PAI
% DE CASOS CON SIFILIS CONGENITA EN LAS IPS CON SALAS DE PARTOS DE CALI.
CALI, AÑO 2025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%</c:v>
          </c:tx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Partos'!$A$298:$A$308</c:f>
            </c:strRef>
          </c:cat>
          <c:val>
            <c:numRef>
              <c:f>'Analisis Sala Partos'!$C$298:$C$308</c:f>
              <c:numCache/>
            </c:numRef>
          </c:val>
        </c:ser>
        <c:axId val="1327854219"/>
        <c:axId val="1185912096"/>
      </c:barChart>
      <c:catAx>
        <c:axId val="1327854219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185912096"/>
      </c:catAx>
      <c:valAx>
        <c:axId val="118591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327854219"/>
        <c:crosses val="max"/>
      </c:valAx>
    </c:plotArea>
    <c:plotVisOnly val="1"/>
  </c:chart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200">
                <a:solidFill>
                  <a:srgbClr val="757575"/>
                </a:solidFill>
                <a:latin typeface="+mn-lt"/>
              </a:defRPr>
            </a:pPr>
            <a:r>
              <a:rPr b="0" i="0" sz="1200">
                <a:solidFill>
                  <a:srgbClr val="757575"/>
                </a:solidFill>
                <a:latin typeface="+mn-lt"/>
              </a:rPr>
              <a:t>PROGRAMA AMPLIADO DE INMUNIZACIONES - PAI
% TOTAL DE COBERTURA DE RECIEN NACIDOS EN LAS 16 IPS CON SALAS DE PARTOS EN CALI CON BCG Y HEPATITIS B
Secretaría distrital de Cali Año  2025</a:t>
            </a:r>
          </a:p>
        </c:rich>
      </c:tx>
      <c:overlay val="0"/>
    </c:title>
    <c:plotArea>
      <c:layout>
        <c:manualLayout>
          <c:xMode val="edge"/>
          <c:yMode val="edge"/>
          <c:x val="0.14061496858347253"/>
          <c:y val="0.24000007566624126"/>
          <c:w val="0.8164708502346297"/>
          <c:h val="0.5987248977244638"/>
        </c:manualLayout>
      </c:layout>
      <c:barChart>
        <c:barDir val="bar"/>
        <c:ser>
          <c:idx val="0"/>
          <c:order val="0"/>
          <c:tx>
            <c:v>BCG</c:v>
          </c:tx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Partos'!$A$75:$A$86</c:f>
            </c:strRef>
          </c:cat>
          <c:val>
            <c:numRef>
              <c:f>'Analisis Sala Partos'!$C$75:$C$86</c:f>
              <c:numCache/>
            </c:numRef>
          </c:val>
        </c:ser>
        <c:ser>
          <c:idx val="1"/>
          <c:order val="1"/>
          <c:tx>
            <c:v>99,81110691 99,81110691</c:v>
          </c:tx>
          <c:spPr>
            <a:solidFill>
              <a:srgbClr val="C0504D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Partos'!$A$75:$A$86</c:f>
            </c:strRef>
          </c:cat>
          <c:val>
            <c:numRef>
              <c:f>'Analisis Sala Partos'!$E$75:$E$82</c:f>
              <c:numCache/>
            </c:numRef>
          </c:val>
        </c:ser>
        <c:axId val="570122617"/>
        <c:axId val="1842373489"/>
      </c:barChart>
      <c:catAx>
        <c:axId val="57012261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842373489"/>
      </c:catAx>
      <c:valAx>
        <c:axId val="184237348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70122617"/>
        <c:crosses val="max"/>
      </c:valAx>
    </c:plotArea>
    <c:plotVisOnly val="1"/>
  </c:chart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dk1"/>
                </a:solidFill>
                <a:latin typeface="Calibri"/>
              </a:defRPr>
            </a:pPr>
            <a:r>
              <a:rPr b="1" i="0" sz="1600">
                <a:solidFill>
                  <a:schemeClr val="dk1"/>
                </a:solidFill>
                <a:latin typeface="Calibri"/>
              </a:rPr>
              <a:t>PROGRAMA AMPLIADO DE INMUNIZACIONES -PAI
PORCENTAJE DE RECIAN NACIDOS FALLECIDOS EN LAS 16 IPS CON SALAS DE PARTO DE CALI.
SECRETARIA DE SALUD DISTRIAL DE CALI, AÑO  2025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Sala Partos'!$B$214:$M$214</c:f>
            </c:strRef>
          </c:cat>
          <c:val>
            <c:numRef>
              <c:f>'Analisis Sala Partos'!$B$216:$M$216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200">
                <a:solidFill>
                  <a:srgbClr val="757575"/>
                </a:solidFill>
                <a:latin typeface="+mn-lt"/>
              </a:defRPr>
            </a:pPr>
            <a:r>
              <a:rPr b="1" i="0" sz="1200">
                <a:solidFill>
                  <a:srgbClr val="757575"/>
                </a:solidFill>
                <a:latin typeface="+mn-lt"/>
              </a:rPr>
              <a:t>PROGRAMA AMPLIADO DE INMUNIZACIONES - PAI
No. NACIMIENTOS POR  IPS Y POR MES.
DISTRITO DE CALI, AÑO  2025</a:t>
            </a:r>
          </a:p>
        </c:rich>
      </c:tx>
      <c:layout>
        <c:manualLayout>
          <c:xMode val="edge"/>
          <c:yMode val="edge"/>
          <c:x val="0.2503944599900219"/>
          <c:y val="0.015236655020771412"/>
        </c:manualLayout>
      </c:layout>
      <c:overlay val="0"/>
    </c:title>
    <c:plotArea>
      <c:layout>
        <c:manualLayout>
          <c:xMode val="edge"/>
          <c:yMode val="edge"/>
          <c:x val="0.06729880599159341"/>
          <c:y val="0.1698479105078902"/>
          <c:w val="0.9116976439743223"/>
          <c:h val="0.7606817696466142"/>
        </c:manualLayout>
      </c:layout>
      <c:barChart>
        <c:barDir val="col"/>
        <c:grouping val="stacked"/>
        <c:ser>
          <c:idx val="0"/>
          <c:order val="0"/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dPt>
            <c:idx val="1"/>
            <c:spPr>
              <a:solidFill>
                <a:schemeClr val="accent2"/>
              </a:solidFill>
              <a:ln cmpd="sng">
                <a:solidFill>
                  <a:srgbClr val="000000"/>
                </a:solidFill>
              </a:ln>
            </c:spPr>
          </c:dPt>
          <c:dPt>
            <c:idx val="2"/>
            <c:spPr>
              <a:solidFill>
                <a:schemeClr val="accent3"/>
              </a:solidFill>
              <a:ln cmpd="sng">
                <a:solidFill>
                  <a:srgbClr val="000000"/>
                </a:solidFill>
              </a:ln>
            </c:spPr>
          </c:dPt>
          <c:dPt>
            <c:idx val="3"/>
            <c:spPr>
              <a:solidFill>
                <a:schemeClr val="accent4"/>
              </a:solidFill>
              <a:ln cmpd="sng">
                <a:solidFill>
                  <a:srgbClr val="000000"/>
                </a:solidFill>
              </a:ln>
            </c:spPr>
          </c:dPt>
          <c:dPt>
            <c:idx val="4"/>
            <c:spPr>
              <a:solidFill>
                <a:schemeClr val="accent5"/>
              </a:solidFill>
              <a:ln cmpd="sng">
                <a:solidFill>
                  <a:srgbClr val="000000"/>
                </a:solidFill>
              </a:ln>
            </c:spPr>
          </c:dPt>
          <c:dPt>
            <c:idx val="5"/>
            <c:spPr>
              <a:solidFill>
                <a:schemeClr val="accent6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Partos'!$A$18:$A$29</c:f>
            </c:strRef>
          </c:cat>
          <c:val>
            <c:numRef>
              <c:f>'Analisis Sala Partos'!$B$18:$B$29</c:f>
              <c:numCache/>
            </c:numRef>
          </c:val>
        </c:ser>
        <c:overlap val="100"/>
        <c:axId val="1477245651"/>
        <c:axId val="467777161"/>
      </c:barChart>
      <c:catAx>
        <c:axId val="14772456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67777161"/>
      </c:catAx>
      <c:valAx>
        <c:axId val="4677771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477245651"/>
      </c:valAx>
    </c:plotArea>
    <c:plotVisOnly val="1"/>
  </c:chart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200">
                <a:solidFill>
                  <a:srgbClr val="757575"/>
                </a:solidFill>
                <a:latin typeface="+mn-lt"/>
              </a:defRPr>
            </a:pPr>
            <a:r>
              <a:rPr b="0" i="0" sz="1200">
                <a:solidFill>
                  <a:srgbClr val="757575"/>
                </a:solidFill>
                <a:latin typeface="+mn-lt"/>
              </a:rPr>
              <a:t>PROGRAMA AMPLIADO DE INMUNIZACIONES - PAI
 Comparativo Partos Vaginas Vs Cesarea
 Secretaria Distrital Santiago de Cali Año  2025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C0504D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80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Partos'!$A$56:$A$67</c:f>
            </c:strRef>
          </c:cat>
          <c:val>
            <c:numRef>
              <c:f>'Analisis Sala Partos'!$B$56:$B$67</c:f>
              <c:numCache/>
            </c:numRef>
          </c:val>
        </c:ser>
        <c:ser>
          <c:idx val="1"/>
          <c:order val="1"/>
          <c:spPr>
            <a:solidFill>
              <a:srgbClr val="8064A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80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Partos'!$A$56:$A$67</c:f>
            </c:strRef>
          </c:cat>
          <c:val>
            <c:numRef>
              <c:f>'Analisis Sala Partos'!$C$56:$C$67</c:f>
              <c:numCache/>
            </c:numRef>
          </c:val>
        </c:ser>
        <c:axId val="5789698"/>
        <c:axId val="78956995"/>
      </c:barChart>
      <c:catAx>
        <c:axId val="578969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8956995"/>
      </c:catAx>
      <c:valAx>
        <c:axId val="7895699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789698"/>
        <c:crosses val="max"/>
      </c:valAx>
    </c:plotArea>
    <c:plotVisOnly val="1"/>
  </c:chart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Recién Nacidos de las IPS con salas de parto con Bajo peso al nacer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 ENERO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Partos'!$B$166:$B$183</c:f>
              <c:numCache/>
            </c:numRef>
          </c:val>
        </c:ser>
        <c:ser>
          <c:idx val="1"/>
          <c:order val="1"/>
          <c:tx>
            <c:v>FEBRERO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Partos'!$C$165:$C$183</c:f>
              <c:numCache/>
            </c:numRef>
          </c:val>
        </c:ser>
        <c:ser>
          <c:idx val="2"/>
          <c:order val="2"/>
          <c:tx>
            <c:v> MARZO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Partos'!$D$165:$D$183</c:f>
              <c:numCache/>
            </c:numRef>
          </c:val>
        </c:ser>
        <c:ser>
          <c:idx val="3"/>
          <c:order val="3"/>
          <c:tx>
            <c:v> ABRIL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Partos'!$E$165:$E$183</c:f>
              <c:numCache/>
            </c:numRef>
          </c:val>
        </c:ser>
        <c:ser>
          <c:idx val="4"/>
          <c:order val="4"/>
          <c:tx>
            <c:v> MAYO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Partos'!$F$165:$F$183</c:f>
              <c:numCache/>
            </c:numRef>
          </c:val>
        </c:ser>
        <c:ser>
          <c:idx val="5"/>
          <c:order val="5"/>
          <c:tx>
            <c:v> JUNIO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Partos'!$G$165:$G$183</c:f>
              <c:numCache/>
            </c:numRef>
          </c:val>
        </c:ser>
        <c:ser>
          <c:idx val="6"/>
          <c:order val="6"/>
          <c:tx>
            <c:v> JULIO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Partos'!$H$165:$H$183</c:f>
              <c:numCache/>
            </c:numRef>
          </c:val>
        </c:ser>
        <c:ser>
          <c:idx val="7"/>
          <c:order val="7"/>
          <c:tx>
            <c:v> AGOSTO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Partos'!$I$165:$I$183</c:f>
              <c:numCache/>
            </c:numRef>
          </c:val>
        </c:ser>
        <c:ser>
          <c:idx val="8"/>
          <c:order val="8"/>
          <c:tx>
            <c:v> SEPTIEMBRE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Partos'!$J$165:$J$183</c:f>
              <c:numCache/>
            </c:numRef>
          </c:val>
        </c:ser>
        <c:ser>
          <c:idx val="9"/>
          <c:order val="9"/>
          <c:tx>
            <c:v> OCTUBRE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Partos'!$A$166:$A$183</c:f>
            </c:strRef>
          </c:cat>
          <c:val>
            <c:numRef>
              <c:f>'Analisis Sala Partos'!$K$165:$K$183</c:f>
              <c:numCache/>
            </c:numRef>
          </c:val>
        </c:ser>
        <c:ser>
          <c:idx val="10"/>
          <c:order val="10"/>
          <c:cat>
            <c:strRef>
              <c:f>'Analisis Sala Partos'!$A$166:$A$183</c:f>
            </c:strRef>
          </c:cat>
          <c:val>
            <c:numRef>
              <c:f>'Analisis Sala Partos'!$L$165:$L$183</c:f>
              <c:numCache/>
            </c:numRef>
          </c:val>
        </c:ser>
        <c:ser>
          <c:idx val="11"/>
          <c:order val="11"/>
          <c:cat>
            <c:strRef>
              <c:f>'Analisis Sala Partos'!$A$166:$A$183</c:f>
            </c:strRef>
          </c:cat>
          <c:val>
            <c:numRef>
              <c:f>'Analisis Sala Partos'!$M$165:$M$183</c:f>
              <c:numCache/>
            </c:numRef>
          </c:val>
        </c:ser>
        <c:axId val="1015723459"/>
        <c:axId val="971995549"/>
      </c:barChart>
      <c:catAx>
        <c:axId val="1015723459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971995549"/>
      </c:catAx>
      <c:valAx>
        <c:axId val="97199554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015723459"/>
        <c:crosses val="max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PROGRAMA AMPLIADO DE INMUNIZACIONES -PAI   NUMERO DE RECIEN NACIDOS FALLECIDOS POR IPS VACUNADORA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ENERO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Partos'!$B$220:$B$237</c:f>
              <c:numCache/>
            </c:numRef>
          </c:val>
        </c:ser>
        <c:ser>
          <c:idx val="1"/>
          <c:order val="1"/>
          <c:tx>
            <c:v>FEBRERO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Partos'!$C$219:$C$237</c:f>
              <c:numCache/>
            </c:numRef>
          </c:val>
        </c:ser>
        <c:ser>
          <c:idx val="2"/>
          <c:order val="2"/>
          <c:tx>
            <c:v>MARZO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Partos'!$D$219:$D$237</c:f>
              <c:numCache/>
            </c:numRef>
          </c:val>
        </c:ser>
        <c:ser>
          <c:idx val="3"/>
          <c:order val="3"/>
          <c:tx>
            <c:v>ABRIL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Partos'!$E$219:$E$237</c:f>
              <c:numCache/>
            </c:numRef>
          </c:val>
        </c:ser>
        <c:ser>
          <c:idx val="4"/>
          <c:order val="4"/>
          <c:tx>
            <c:v>MAYO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Partos'!$F$219:$F$237</c:f>
              <c:numCache/>
            </c:numRef>
          </c:val>
        </c:ser>
        <c:ser>
          <c:idx val="5"/>
          <c:order val="5"/>
          <c:tx>
            <c:v>JUNIO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Partos'!$G$219:$G$237</c:f>
              <c:numCache/>
            </c:numRef>
          </c:val>
        </c:ser>
        <c:ser>
          <c:idx val="6"/>
          <c:order val="6"/>
          <c:tx>
            <c:v>JULIO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Partos'!$H$219:$H$237</c:f>
              <c:numCache/>
            </c:numRef>
          </c:val>
        </c:ser>
        <c:ser>
          <c:idx val="7"/>
          <c:order val="7"/>
          <c:tx>
            <c:v>AGOSTO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Partos'!$A$220:$A$237</c:f>
            </c:strRef>
          </c:cat>
          <c:val>
            <c:numRef>
              <c:f>'Analisis Sala Partos'!$I$219:$I$237</c:f>
              <c:numCache/>
            </c:numRef>
          </c:val>
        </c:ser>
        <c:ser>
          <c:idx val="8"/>
          <c:order val="8"/>
          <c:cat>
            <c:strRef>
              <c:f>'Analisis Sala Partos'!$A$220:$A$237</c:f>
            </c:strRef>
          </c:cat>
          <c:val>
            <c:numRef>
              <c:f>'Analisis Sala Partos'!$K$219:$K$237</c:f>
              <c:numCache/>
            </c:numRef>
          </c:val>
        </c:ser>
        <c:ser>
          <c:idx val="9"/>
          <c:order val="9"/>
          <c:cat>
            <c:strRef>
              <c:f>'Analisis Sala Partos'!$A$220:$A$237</c:f>
            </c:strRef>
          </c:cat>
          <c:val>
            <c:numRef>
              <c:f>'Analisis Sala Partos'!$L$219:$L$237</c:f>
              <c:numCache/>
            </c:numRef>
          </c:val>
        </c:ser>
        <c:ser>
          <c:idx val="10"/>
          <c:order val="10"/>
          <c:cat>
            <c:strRef>
              <c:f>'Analisis Sala Partos'!$A$220:$A$237</c:f>
            </c:strRef>
          </c:cat>
          <c:val>
            <c:numRef>
              <c:f>'Analisis Sala Partos'!$M$219:$M$237</c:f>
              <c:numCache/>
            </c:numRef>
          </c:val>
        </c:ser>
        <c:axId val="305411465"/>
        <c:axId val="717650103"/>
      </c:barChart>
      <c:catAx>
        <c:axId val="3054114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717650103"/>
      </c:catAx>
      <c:valAx>
        <c:axId val="7176501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305411465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PROGRAMA AMPLIADO DE INMUNIZACIONES - PAI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Partos'!$A$2:$A$13</c:f>
            </c:strRef>
          </c:cat>
          <c:val>
            <c:numRef>
              <c:f>'Analisis Sala Partos'!$B$2:$B$13</c:f>
              <c:numCache/>
            </c:numRef>
          </c:val>
        </c:ser>
        <c:axId val="1679508883"/>
        <c:axId val="951644602"/>
      </c:barChart>
      <c:catAx>
        <c:axId val="16795088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951644602"/>
      </c:catAx>
      <c:valAx>
        <c:axId val="9516446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79508883"/>
      </c:valAx>
    </c:plotArea>
    <c:plotVisOnly val="1"/>
  </c:chart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dk1"/>
                </a:solidFill>
                <a:latin typeface="Calibri"/>
              </a:defRPr>
            </a:pPr>
            <a:r>
              <a:rPr b="1" i="0" sz="1600">
                <a:solidFill>
                  <a:schemeClr val="dk1"/>
                </a:solidFill>
                <a:latin typeface="Calibri"/>
              </a:rPr>
              <a:t>PROGRAMA AMPLIADO DE INMUNIZACINES - PAI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Sala Partos'!$B$154:$M$154</c:f>
            </c:strRef>
          </c:cat>
          <c:val>
            <c:numRef>
              <c:f>'Analisis Sala Partos'!$B$156:$M$156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PROGRAMA AMPLIADO DE INMUNIZACIONES -PAI   NUMERO DE RECIEN NACIDOS FALLECIDOS POR IPS VACUNADORA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ENERO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Partos'!$B$243:$B$260</c:f>
              <c:numCache/>
            </c:numRef>
          </c:val>
        </c:ser>
        <c:ser>
          <c:idx val="1"/>
          <c:order val="1"/>
          <c:tx>
            <c:v>FEBRERO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Partos'!$C$243:$C$260</c:f>
              <c:numCache/>
            </c:numRef>
          </c:val>
        </c:ser>
        <c:ser>
          <c:idx val="2"/>
          <c:order val="2"/>
          <c:tx>
            <c:v>MARZO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Partos'!$D$243:$D$260</c:f>
              <c:numCache/>
            </c:numRef>
          </c:val>
        </c:ser>
        <c:ser>
          <c:idx val="3"/>
          <c:order val="3"/>
          <c:tx>
            <c:v>ABRIL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Partos'!$E$243:$E$260</c:f>
              <c:numCache/>
            </c:numRef>
          </c:val>
        </c:ser>
        <c:ser>
          <c:idx val="4"/>
          <c:order val="4"/>
          <c:tx>
            <c:v>MAYO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Partos'!$F$243:$F$260</c:f>
              <c:numCache/>
            </c:numRef>
          </c:val>
        </c:ser>
        <c:ser>
          <c:idx val="5"/>
          <c:order val="5"/>
          <c:tx>
            <c:v>JUNIO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Partos'!$G$243:$G$260</c:f>
              <c:numCache/>
            </c:numRef>
          </c:val>
        </c:ser>
        <c:ser>
          <c:idx val="6"/>
          <c:order val="6"/>
          <c:tx>
            <c:v>JULIO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Partos'!$H$243:$H$260</c:f>
              <c:numCache/>
            </c:numRef>
          </c:val>
        </c:ser>
        <c:ser>
          <c:idx val="7"/>
          <c:order val="7"/>
          <c:tx>
            <c:v>AGOSTO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Partos'!$A$243:$A$260</c:f>
            </c:strRef>
          </c:cat>
          <c:val>
            <c:numRef>
              <c:f>'Analisis Sala Partos'!$I$243:$I$260</c:f>
              <c:numCache/>
            </c:numRef>
          </c:val>
        </c:ser>
        <c:ser>
          <c:idx val="8"/>
          <c:order val="8"/>
          <c:cat>
            <c:strRef>
              <c:f>'Analisis Sala Partos'!$A$243:$A$260</c:f>
            </c:strRef>
          </c:cat>
          <c:val>
            <c:numRef>
              <c:f>'Analisis Sala Partos'!$K$242:$K$260</c:f>
              <c:numCache/>
            </c:numRef>
          </c:val>
        </c:ser>
        <c:ser>
          <c:idx val="9"/>
          <c:order val="9"/>
          <c:cat>
            <c:strRef>
              <c:f>'Analisis Sala Partos'!$A$243:$A$260</c:f>
            </c:strRef>
          </c:cat>
          <c:val>
            <c:numRef>
              <c:f>'Analisis Sala Partos'!$L$242:$L$260</c:f>
              <c:numCache/>
            </c:numRef>
          </c:val>
        </c:ser>
        <c:ser>
          <c:idx val="10"/>
          <c:order val="10"/>
          <c:cat>
            <c:strRef>
              <c:f>'Analisis Sala Partos'!$A$243:$A$260</c:f>
            </c:strRef>
          </c:cat>
          <c:val>
            <c:numRef>
              <c:f>'Analisis Sala Partos'!$M$242:$M$260</c:f>
              <c:numCache/>
            </c:numRef>
          </c:val>
        </c:ser>
        <c:axId val="1835758437"/>
        <c:axId val="396306369"/>
      </c:barChart>
      <c:catAx>
        <c:axId val="18357584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396306369"/>
      </c:catAx>
      <c:valAx>
        <c:axId val="3963063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835758437"/>
      </c:valAx>
    </c:plotArea>
    <c:legend>
      <c:legendPos val="t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lt1"/>
                </a:solidFill>
                <a:latin typeface="+mn-lt"/>
              </a:defRPr>
            </a:pPr>
            <a:r>
              <a:rPr b="1" i="0" sz="1600">
                <a:solidFill>
                  <a:schemeClr val="lt1"/>
                </a:solidFill>
                <a:latin typeface="+mn-lt"/>
              </a:rPr>
              <a:t>PROGRAMA AMPLIADO DE INMUNIZACIONES - PAI
No. DE PARTOS POR EAPB
CALI 2025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EAPB COMFENALCO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Partos'!$B$481:$M$481</c:f>
            </c:strRef>
          </c:cat>
          <c:val>
            <c:numRef>
              <c:f>'Analisis Sala Partos'!$B$482:$M$482</c:f>
              <c:numCache/>
            </c:numRef>
          </c:val>
        </c:ser>
        <c:ser>
          <c:idx val="1"/>
          <c:order val="1"/>
          <c:tx>
            <c:v>EAPB NUEVA EPS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Partos'!$B$481:$M$481</c:f>
            </c:strRef>
          </c:cat>
          <c:val>
            <c:numRef>
              <c:f>'Analisis Sala Partos'!$B$484:$M$484</c:f>
              <c:numCache/>
            </c:numRef>
          </c:val>
        </c:ser>
        <c:ser>
          <c:idx val="2"/>
          <c:order val="2"/>
          <c:tx>
            <c:v>EAPB SANITAS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Partos'!$B$481:$M$481</c:f>
            </c:strRef>
          </c:cat>
          <c:val>
            <c:numRef>
              <c:f>'Analisis Sala Partos'!$B$485:$M$485</c:f>
              <c:numCache/>
            </c:numRef>
          </c:val>
        </c:ser>
        <c:ser>
          <c:idx val="3"/>
          <c:order val="3"/>
          <c:tx>
            <c:v>EAPB SURA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Partos'!$B$481:$M$481</c:f>
            </c:strRef>
          </c:cat>
          <c:val>
            <c:numRef>
              <c:f>'Analisis Sala Partos'!$B$486:$M$486</c:f>
              <c:numCache/>
            </c:numRef>
          </c:val>
        </c:ser>
        <c:ser>
          <c:idx val="4"/>
          <c:order val="4"/>
          <c:tx>
            <c:v>EAPB SALUD TOTAL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Partos'!$B$481:$M$481</c:f>
            </c:strRef>
          </c:cat>
          <c:val>
            <c:numRef>
              <c:f>'Analisis Sala Partos'!$B$487:$M$487</c:f>
              <c:numCache/>
            </c:numRef>
          </c:val>
        </c:ser>
        <c:axId val="1742455541"/>
        <c:axId val="1749513076"/>
      </c:barChart>
      <c:catAx>
        <c:axId val="174245554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749513076"/>
      </c:catAx>
      <c:valAx>
        <c:axId val="174951307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742455541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PROGRAMA AMPLIADO DE INMUNIZACIONES - PAI
No DE HBsAG TOMADAS DURANTE EL EMBARAZO.
CALI,  AÑO 2025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Partos'!$B$357:$B$374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Partos'!$C$357:$C$374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Partos'!$D$357:$D$374</c:f>
              <c:numCache/>
            </c:numRef>
          </c:val>
        </c:ser>
        <c:ser>
          <c:idx val="3"/>
          <c:order val="3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Partos'!$E$357:$E$374</c:f>
              <c:numCache/>
            </c:numRef>
          </c:val>
        </c:ser>
        <c:ser>
          <c:idx val="4"/>
          <c:order val="4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Partos'!$F$357:$F$374</c:f>
              <c:numCache/>
            </c:numRef>
          </c:val>
        </c:ser>
        <c:ser>
          <c:idx val="5"/>
          <c:order val="5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Partos'!$G$357:$G$374</c:f>
              <c:numCache/>
            </c:numRef>
          </c:val>
        </c:ser>
        <c:ser>
          <c:idx val="6"/>
          <c:order val="6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Partos'!$H$357:$H$374</c:f>
              <c:numCache/>
            </c:numRef>
          </c:val>
        </c:ser>
        <c:ser>
          <c:idx val="7"/>
          <c:order val="7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Partos'!$I$357:$I$374</c:f>
              <c:numCache/>
            </c:numRef>
          </c:val>
        </c:ser>
        <c:ser>
          <c:idx val="8"/>
          <c:order val="8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Partos'!$J$357:$J$374</c:f>
              <c:numCache/>
            </c:numRef>
          </c:val>
        </c:ser>
        <c:ser>
          <c:idx val="9"/>
          <c:order val="9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Partos'!$K$357:$K$374</c:f>
              <c:numCache/>
            </c:numRef>
          </c:val>
        </c:ser>
        <c:ser>
          <c:idx val="10"/>
          <c:order val="10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Partos'!$L$357:$L$374</c:f>
              <c:numCache/>
            </c:numRef>
          </c:val>
        </c:ser>
        <c:ser>
          <c:idx val="11"/>
          <c:order val="11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Partos'!$M$357:$M$374</c:f>
              <c:numCache/>
            </c:numRef>
          </c:val>
        </c:ser>
        <c:ser>
          <c:idx val="12"/>
          <c:order val="12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Partos'!$B$334:$B$351</c:f>
              <c:numCache/>
            </c:numRef>
          </c:val>
        </c:ser>
        <c:ser>
          <c:idx val="13"/>
          <c:order val="13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Partos'!$C$334:$C$351</c:f>
              <c:numCache/>
            </c:numRef>
          </c:val>
        </c:ser>
        <c:ser>
          <c:idx val="14"/>
          <c:order val="14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Partos'!$D$334:$D$351</c:f>
              <c:numCache/>
            </c:numRef>
          </c:val>
        </c:ser>
        <c:ser>
          <c:idx val="15"/>
          <c:order val="15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Partos'!$E$334:$E$351</c:f>
              <c:numCache/>
            </c:numRef>
          </c:val>
        </c:ser>
        <c:ser>
          <c:idx val="16"/>
          <c:order val="16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Partos'!$F$334:$F$351</c:f>
              <c:numCache/>
            </c:numRef>
          </c:val>
        </c:ser>
        <c:ser>
          <c:idx val="17"/>
          <c:order val="17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Partos'!$A$357:$A$374</c:f>
            </c:strRef>
          </c:cat>
          <c:val>
            <c:numRef>
              <c:f>'Analisis Sala Partos'!$G$334:$G$351</c:f>
              <c:numCache/>
            </c:numRef>
          </c:val>
        </c:ser>
        <c:ser>
          <c:idx val="18"/>
          <c:order val="18"/>
          <c:cat>
            <c:strRef>
              <c:f>'Analisis Sala Partos'!$A$357:$A$374</c:f>
            </c:strRef>
          </c:cat>
          <c:val>
            <c:numRef>
              <c:f>'Analisis Sala Partos'!$H$334:$H$351</c:f>
              <c:numCache/>
            </c:numRef>
          </c:val>
        </c:ser>
        <c:ser>
          <c:idx val="19"/>
          <c:order val="19"/>
          <c:cat>
            <c:strRef>
              <c:f>'Analisis Sala Partos'!$A$357:$A$374</c:f>
            </c:strRef>
          </c:cat>
          <c:val>
            <c:numRef>
              <c:f>'Analisis Sala Partos'!$I$334:$I$351</c:f>
              <c:numCache/>
            </c:numRef>
          </c:val>
        </c:ser>
        <c:ser>
          <c:idx val="20"/>
          <c:order val="20"/>
          <c:cat>
            <c:strRef>
              <c:f>'Analisis Sala Partos'!$A$357:$A$374</c:f>
            </c:strRef>
          </c:cat>
          <c:val>
            <c:numRef>
              <c:f>'Analisis Sala Partos'!$J$334:$J$351</c:f>
              <c:numCache/>
            </c:numRef>
          </c:val>
        </c:ser>
        <c:ser>
          <c:idx val="21"/>
          <c:order val="21"/>
          <c:cat>
            <c:strRef>
              <c:f>'Analisis Sala Partos'!$A$357:$A$374</c:f>
            </c:strRef>
          </c:cat>
          <c:val>
            <c:numRef>
              <c:f>'Analisis Sala Partos'!$K$334:$K$351</c:f>
              <c:numCache/>
            </c:numRef>
          </c:val>
        </c:ser>
        <c:ser>
          <c:idx val="22"/>
          <c:order val="22"/>
          <c:cat>
            <c:strRef>
              <c:f>'Analisis Sala Partos'!$A$357:$A$374</c:f>
            </c:strRef>
          </c:cat>
          <c:val>
            <c:numRef>
              <c:f>'Analisis Sala Partos'!$L$334:$L$351</c:f>
              <c:numCache/>
            </c:numRef>
          </c:val>
        </c:ser>
        <c:ser>
          <c:idx val="23"/>
          <c:order val="23"/>
          <c:cat>
            <c:strRef>
              <c:f>'Analisis Sala Partos'!$A$357:$A$374</c:f>
            </c:strRef>
          </c:cat>
          <c:val>
            <c:numRef>
              <c:f>'Analisis Sala Partos'!$M$334:$M$351</c:f>
              <c:numCache/>
            </c:numRef>
          </c:val>
        </c:ser>
        <c:axId val="924118346"/>
        <c:axId val="1893519941"/>
      </c:barChart>
      <c:catAx>
        <c:axId val="92411834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893519941"/>
      </c:catAx>
      <c:valAx>
        <c:axId val="189351994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924118346"/>
        <c:crosses val="max"/>
      </c:valAx>
    </c:plotArea>
    <c:plotVisOnly val="1"/>
  </c:chart>
  <c:spPr>
    <a:solidFill>
      <a:schemeClr val="dk1"/>
    </a:solidFill>
  </c:spPr>
</c:chartSpace>
</file>

<file path=xl/charts/chart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PROGRAMA AMPLIADO DE INMUNIZACIONES - PAI
No DE HBsAG TOMADAS DURANTE EL PARTO.
CALI,  AÑO 2025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Partos'!$B$380:$B$397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Partos'!$C$380:$C$397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Partos'!$D$380:$D$397</c:f>
              <c:numCache/>
            </c:numRef>
          </c:val>
        </c:ser>
        <c:ser>
          <c:idx val="3"/>
          <c:order val="3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Partos'!$E$380:$E$397</c:f>
              <c:numCache/>
            </c:numRef>
          </c:val>
        </c:ser>
        <c:ser>
          <c:idx val="4"/>
          <c:order val="4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Partos'!$F$380:$F$397</c:f>
              <c:numCache/>
            </c:numRef>
          </c:val>
        </c:ser>
        <c:ser>
          <c:idx val="5"/>
          <c:order val="5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Partos'!$G$380:$G$397</c:f>
              <c:numCache/>
            </c:numRef>
          </c:val>
        </c:ser>
        <c:ser>
          <c:idx val="6"/>
          <c:order val="6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Partos'!$H$380:$H$397</c:f>
              <c:numCache/>
            </c:numRef>
          </c:val>
        </c:ser>
        <c:ser>
          <c:idx val="7"/>
          <c:order val="7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Partos'!$I$380:$I$397</c:f>
              <c:numCache/>
            </c:numRef>
          </c:val>
        </c:ser>
        <c:ser>
          <c:idx val="8"/>
          <c:order val="8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Partos'!$J$380:$J$397</c:f>
              <c:numCache/>
            </c:numRef>
          </c:val>
        </c:ser>
        <c:ser>
          <c:idx val="9"/>
          <c:order val="9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Partos'!$K$380:$K$397</c:f>
              <c:numCache/>
            </c:numRef>
          </c:val>
        </c:ser>
        <c:ser>
          <c:idx val="10"/>
          <c:order val="10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Partos'!$L$380:$L$397</c:f>
              <c:numCache/>
            </c:numRef>
          </c:val>
        </c:ser>
        <c:ser>
          <c:idx val="11"/>
          <c:order val="11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Partos'!$M$380:$M$397</c:f>
              <c:numCache/>
            </c:numRef>
          </c:val>
        </c:ser>
        <c:ser>
          <c:idx val="12"/>
          <c:order val="12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Partos'!$B$357:$B$374</c:f>
              <c:numCache/>
            </c:numRef>
          </c:val>
        </c:ser>
        <c:ser>
          <c:idx val="13"/>
          <c:order val="13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Partos'!$C$357:$C$374</c:f>
              <c:numCache/>
            </c:numRef>
          </c:val>
        </c:ser>
        <c:ser>
          <c:idx val="14"/>
          <c:order val="14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Partos'!$D$357:$D$374</c:f>
              <c:numCache/>
            </c:numRef>
          </c:val>
        </c:ser>
        <c:ser>
          <c:idx val="15"/>
          <c:order val="15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Partos'!$E$357:$E$374</c:f>
              <c:numCache/>
            </c:numRef>
          </c:val>
        </c:ser>
        <c:ser>
          <c:idx val="16"/>
          <c:order val="16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Partos'!$F$357:$F$374</c:f>
              <c:numCache/>
            </c:numRef>
          </c:val>
        </c:ser>
        <c:ser>
          <c:idx val="17"/>
          <c:order val="17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Partos'!$G$357:$G$374</c:f>
              <c:numCache/>
            </c:numRef>
          </c:val>
        </c:ser>
        <c:ser>
          <c:idx val="18"/>
          <c:order val="18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Partos'!$H$357:$H$374</c:f>
              <c:numCache/>
            </c:numRef>
          </c:val>
        </c:ser>
        <c:ser>
          <c:idx val="19"/>
          <c:order val="19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Partos'!$I$357:$I$374</c:f>
              <c:numCache/>
            </c:numRef>
          </c:val>
        </c:ser>
        <c:ser>
          <c:idx val="20"/>
          <c:order val="20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Partos'!$J$357:$J$374</c:f>
              <c:numCache/>
            </c:numRef>
          </c:val>
        </c:ser>
        <c:ser>
          <c:idx val="21"/>
          <c:order val="21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Partos'!$K$357:$K$374</c:f>
              <c:numCache/>
            </c:numRef>
          </c:val>
        </c:ser>
        <c:ser>
          <c:idx val="22"/>
          <c:order val="22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Partos'!$L$357:$L$374</c:f>
              <c:numCache/>
            </c:numRef>
          </c:val>
        </c:ser>
        <c:ser>
          <c:idx val="23"/>
          <c:order val="23"/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Partos'!$M$357:$M$374</c:f>
              <c:numCache/>
            </c:numRef>
          </c:val>
        </c:ser>
        <c:ser>
          <c:idx val="24"/>
          <c:order val="24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Partos'!$B$334:$B$351</c:f>
              <c:numCache/>
            </c:numRef>
          </c:val>
        </c:ser>
        <c:ser>
          <c:idx val="25"/>
          <c:order val="25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Partos'!$C$334:$C$351</c:f>
              <c:numCache/>
            </c:numRef>
          </c:val>
        </c:ser>
        <c:ser>
          <c:idx val="26"/>
          <c:order val="26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'Analisis Sala Partos'!$A$380:$A$397</c:f>
            </c:strRef>
          </c:cat>
          <c:val>
            <c:numRef>
              <c:f>'Analisis Sala Partos'!$D$334:$D$351</c:f>
              <c:numCache/>
            </c:numRef>
          </c:val>
        </c:ser>
        <c:ser>
          <c:idx val="27"/>
          <c:order val="27"/>
          <c:cat>
            <c:strRef>
              <c:f>'Analisis Sala Partos'!$A$380:$A$397</c:f>
            </c:strRef>
          </c:cat>
          <c:val>
            <c:numRef>
              <c:f>'Analisis Sala Partos'!$E$334:$E$351</c:f>
              <c:numCache/>
            </c:numRef>
          </c:val>
        </c:ser>
        <c:ser>
          <c:idx val="28"/>
          <c:order val="28"/>
          <c:cat>
            <c:strRef>
              <c:f>'Analisis Sala Partos'!$A$380:$A$397</c:f>
            </c:strRef>
          </c:cat>
          <c:val>
            <c:numRef>
              <c:f>'Analisis Sala Partos'!$F$334:$F$351</c:f>
              <c:numCache/>
            </c:numRef>
          </c:val>
        </c:ser>
        <c:ser>
          <c:idx val="29"/>
          <c:order val="29"/>
          <c:cat>
            <c:strRef>
              <c:f>'Analisis Sala Partos'!$A$380:$A$397</c:f>
            </c:strRef>
          </c:cat>
          <c:val>
            <c:numRef>
              <c:f>'Analisis Sala Partos'!$G$334:$G$351</c:f>
              <c:numCache/>
            </c:numRef>
          </c:val>
        </c:ser>
        <c:ser>
          <c:idx val="30"/>
          <c:order val="30"/>
          <c:cat>
            <c:strRef>
              <c:f>'Analisis Sala Partos'!$A$380:$A$397</c:f>
            </c:strRef>
          </c:cat>
          <c:val>
            <c:numRef>
              <c:f>'Analisis Sala Partos'!$H$334:$H$351</c:f>
              <c:numCache/>
            </c:numRef>
          </c:val>
        </c:ser>
        <c:ser>
          <c:idx val="31"/>
          <c:order val="31"/>
          <c:cat>
            <c:strRef>
              <c:f>'Analisis Sala Partos'!$A$380:$A$397</c:f>
            </c:strRef>
          </c:cat>
          <c:val>
            <c:numRef>
              <c:f>'Analisis Sala Partos'!$I$334:$I$351</c:f>
              <c:numCache/>
            </c:numRef>
          </c:val>
        </c:ser>
        <c:ser>
          <c:idx val="32"/>
          <c:order val="32"/>
          <c:cat>
            <c:strRef>
              <c:f>'Analisis Sala Partos'!$A$380:$A$397</c:f>
            </c:strRef>
          </c:cat>
          <c:val>
            <c:numRef>
              <c:f>'Analisis Sala Partos'!$J$334:$J$351</c:f>
              <c:numCache/>
            </c:numRef>
          </c:val>
        </c:ser>
        <c:ser>
          <c:idx val="33"/>
          <c:order val="33"/>
          <c:cat>
            <c:strRef>
              <c:f>'Analisis Sala Partos'!$A$380:$A$397</c:f>
            </c:strRef>
          </c:cat>
          <c:val>
            <c:numRef>
              <c:f>'Analisis Sala Partos'!$K$334:$K$351</c:f>
              <c:numCache/>
            </c:numRef>
          </c:val>
        </c:ser>
        <c:ser>
          <c:idx val="34"/>
          <c:order val="34"/>
          <c:cat>
            <c:strRef>
              <c:f>'Analisis Sala Partos'!$A$380:$A$397</c:f>
            </c:strRef>
          </c:cat>
          <c:val>
            <c:numRef>
              <c:f>'Analisis Sala Partos'!$L$334:$L$351</c:f>
              <c:numCache/>
            </c:numRef>
          </c:val>
        </c:ser>
        <c:ser>
          <c:idx val="35"/>
          <c:order val="35"/>
          <c:cat>
            <c:strRef>
              <c:f>'Analisis Sala Partos'!$A$380:$A$397</c:f>
            </c:strRef>
          </c:cat>
          <c:val>
            <c:numRef>
              <c:f>'Analisis Sala Partos'!$M$334:$M$351</c:f>
              <c:numCache/>
            </c:numRef>
          </c:val>
        </c:ser>
        <c:axId val="1276174640"/>
        <c:axId val="575411946"/>
      </c:barChart>
      <c:catAx>
        <c:axId val="127617464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575411946"/>
      </c:catAx>
      <c:valAx>
        <c:axId val="57541194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276174640"/>
        <c:crosses val="max"/>
      </c:valAx>
    </c:plotArea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Relationship Id="rId3" Type="http://schemas.openxmlformats.org/officeDocument/2006/relationships/chart" Target="../charts/chart7.xml"/></Relationships>
</file>

<file path=xl/drawings/_rels/drawing22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7.xml"/><Relationship Id="rId11" Type="http://schemas.openxmlformats.org/officeDocument/2006/relationships/chart" Target="../charts/chart18.xml"/><Relationship Id="rId10" Type="http://schemas.openxmlformats.org/officeDocument/2006/relationships/chart" Target="../charts/chart17.xml"/><Relationship Id="rId13" Type="http://schemas.openxmlformats.org/officeDocument/2006/relationships/chart" Target="../charts/chart20.xml"/><Relationship Id="rId12" Type="http://schemas.openxmlformats.org/officeDocument/2006/relationships/chart" Target="../charts/chart19.xml"/><Relationship Id="rId1" Type="http://schemas.openxmlformats.org/officeDocument/2006/relationships/chart" Target="../charts/chart8.xml"/><Relationship Id="rId2" Type="http://schemas.openxmlformats.org/officeDocument/2006/relationships/chart" Target="../charts/chart9.xml"/><Relationship Id="rId3" Type="http://schemas.openxmlformats.org/officeDocument/2006/relationships/chart" Target="../charts/chart10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Relationship Id="rId15" Type="http://schemas.openxmlformats.org/officeDocument/2006/relationships/chart" Target="../charts/chart22.xml"/><Relationship Id="rId14" Type="http://schemas.openxmlformats.org/officeDocument/2006/relationships/chart" Target="../charts/chart21.xml"/><Relationship Id="rId17" Type="http://schemas.openxmlformats.org/officeDocument/2006/relationships/chart" Target="../charts/chart24.xml"/><Relationship Id="rId16" Type="http://schemas.openxmlformats.org/officeDocument/2006/relationships/chart" Target="../charts/chart23.xml"/><Relationship Id="rId5" Type="http://schemas.openxmlformats.org/officeDocument/2006/relationships/chart" Target="../charts/chart12.xml"/><Relationship Id="rId19" Type="http://schemas.openxmlformats.org/officeDocument/2006/relationships/chart" Target="../charts/chart26.xml"/><Relationship Id="rId6" Type="http://schemas.openxmlformats.org/officeDocument/2006/relationships/chart" Target="../charts/chart13.xml"/><Relationship Id="rId18" Type="http://schemas.openxmlformats.org/officeDocument/2006/relationships/chart" Target="../charts/chart25.xml"/><Relationship Id="rId7" Type="http://schemas.openxmlformats.org/officeDocument/2006/relationships/chart" Target="../charts/chart14.xml"/><Relationship Id="rId8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3" name="Shape 3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6" name="Shape 6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10" name="Shape 10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1" name="Shape 11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12" name="Shape 12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3" name="Shape 13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14" name="Shape 14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15" name="Shape 15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8" name="Shape 18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21" name="Shape 21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2" name="Shape 22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23" name="Shape 23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4" name="Shape 24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25" name="Shape 25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26" name="Shape 26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27" name="Shape 27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28" name="Shape 28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29" name="Shape 29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30" name="Shape 30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31" name="Shape 31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32" name="Shape 32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33" name="Shape 33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34" name="Shape 34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35" name="Shape 35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36" name="Shape 36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37" name="Shape 37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38" name="Shape 38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39" name="Shape 39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40" name="Shape 40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41" name="Shape 41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42" name="Shape 42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43" name="Shape 43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44" name="Shape 44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45" name="Shape 45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46" name="Shape 46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47" name="Shape 47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48" name="Shape 48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49" name="Shape 49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50" name="Shape 50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51" name="Shape 51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52" name="Shape 52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53" name="Shape 53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54" name="Shape 54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55" name="Shape 55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6" name="Shape 56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57" name="Shape 57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58" name="Shape 58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59" name="Shape 59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60" name="Shape 60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61" name="Shape 61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62" name="Shape 62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63" name="Shape 63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64" name="Shape 64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65" name="Shape 65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66" name="Shape 66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67" name="Shape 67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68" name="Shape 68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69" name="Shape 69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70" name="Shape 70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71" name="Shape 71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72" name="Shape 72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73" name="Shape 73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74" name="Shape 74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5" name="Shape 75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76" name="Shape 76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77" name="Shape 77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78" name="Shape 78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79" name="Shape 79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80" name="Shape 80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81" name="Shape 81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82" name="Shape 82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83" name="Shape 83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84" name="Shape 84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85" name="Shape 85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86" name="Shape 86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87" name="Shape 87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88" name="Shape 88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89" name="Shape 89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0" name="Shape 90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91" name="Shape 91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92" name="Shape 92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93" name="Shape 93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4" name="Shape 94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95" name="Shape 95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96" name="Shape 96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97" name="Shape 97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98" name="Shape 98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99" name="Shape 99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100" name="Shape 100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01" name="Shape 101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02" name="Shape 102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03" name="Shape 103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104" name="Shape 104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105" name="Shape 105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106" name="Shape 106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7" name="Shape 107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108" name="Shape 108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9" name="Shape 109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110" name="Shape 110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11" name="Shape 111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112" name="Shape 112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13" name="Shape 113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114" name="Shape 114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15" name="Shape 115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116" name="Shape 116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117" name="Shape 117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18" name="Shape 118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19" name="Shape 119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20" name="Shape 120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121" name="Shape 121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122" name="Shape 122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123" name="Shape 123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4" name="Shape 124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125" name="Shape 125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26" name="Shape 126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127" name="Shape 127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8" name="Shape 128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129" name="Shape 129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30" name="Shape 130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131" name="Shape 131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32" name="Shape 132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133" name="Shape 133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134" name="Shape 134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35" name="Shape 135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36" name="Shape 136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37" name="Shape 137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138" name="Shape 138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139" name="Shape 139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140" name="Shape 140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41" name="Shape 141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142" name="Shape 142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43" name="Shape 143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144" name="Shape 144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45" name="Shape 145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146" name="Shape 146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7" name="Shape 147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148" name="Shape 148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49" name="Shape 149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150" name="Shape 150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151" name="Shape 151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52" name="Shape 152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53" name="Shape 153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54" name="Shape 154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155" name="Shape 155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156" name="Shape 156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157" name="Shape 157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58" name="Shape 158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159" name="Shape 159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60" name="Shape 160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161" name="Shape 161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62" name="Shape 162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163" name="Shape 163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64" name="Shape 164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165" name="Shape 16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6" name="Shape 166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167" name="Shape 167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168" name="Shape 168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69" name="Shape 169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0" name="Shape 170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1" name="Shape 171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172" name="Shape 172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173" name="Shape 173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174" name="Shape 174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75" name="Shape 175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176" name="Shape 176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77" name="Shape 177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178" name="Shape 178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79" name="Shape 179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180" name="Shape 180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81" name="Shape 181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182" name="Shape 182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83" name="Shape 183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184" name="Shape 184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185" name="Shape 185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86" name="Shape 186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87" name="Shape 187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88" name="Shape 188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189" name="Shape 189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190" name="Shape 19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191" name="Shape 191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92" name="Shape 192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193" name="Shape 193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94" name="Shape 194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195" name="Shape 195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96" name="Shape 196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197" name="Shape 197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98" name="Shape 198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199" name="Shape 199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200" name="Shape 200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201" name="Shape 201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202" name="Shape 202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203" name="Shape 203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204" name="Shape 204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205" name="Shape 205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206" name="Shape 206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7" name="Shape 207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9611975" cy="1152525"/>
    <xdr:grpSp>
      <xdr:nvGrpSpPr>
        <xdr:cNvPr id="2" name="Shape 2"/>
        <xdr:cNvGrpSpPr/>
      </xdr:nvGrpSpPr>
      <xdr:grpSpPr>
        <a:xfrm>
          <a:off x="0" y="3203738"/>
          <a:ext cx="10692000" cy="1152525"/>
          <a:chOff x="0" y="3203738"/>
          <a:chExt cx="10692000" cy="1152525"/>
        </a:xfrm>
      </xdr:grpSpPr>
      <xdr:grpSp>
        <xdr:nvGrpSpPr>
          <xdr:cNvPr id="208" name="Shape 208"/>
          <xdr:cNvGrpSpPr/>
        </xdr:nvGrpSpPr>
        <xdr:grpSpPr>
          <a:xfrm>
            <a:off x="0" y="3203738"/>
            <a:ext cx="10692000" cy="1152525"/>
            <a:chOff x="0" y="3203738"/>
            <a:chExt cx="10692000" cy="1152525"/>
          </a:xfrm>
        </xdr:grpSpPr>
        <xdr:sp>
          <xdr:nvSpPr>
            <xdr:cNvPr id="4" name="Shape 4"/>
            <xdr:cNvSpPr/>
          </xdr:nvSpPr>
          <xdr:spPr>
            <a:xfrm>
              <a:off x="0" y="3203738"/>
              <a:ext cx="10692000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09" name="Shape 209"/>
            <xdr:cNvGrpSpPr/>
          </xdr:nvGrpSpPr>
          <xdr:grpSpPr>
            <a:xfrm>
              <a:off x="0" y="3203738"/>
              <a:ext cx="10692000" cy="1152525"/>
              <a:chOff x="0" y="3203738"/>
              <a:chExt cx="10691999" cy="1152525"/>
            </a:xfrm>
          </xdr:grpSpPr>
          <xdr:sp>
            <xdr:nvSpPr>
              <xdr:cNvPr id="210" name="Shape 210"/>
              <xdr:cNvSpPr/>
            </xdr:nvSpPr>
            <xdr:spPr>
              <a:xfrm>
                <a:off x="0" y="3203738"/>
                <a:ext cx="106919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11" name="Shape 211"/>
              <xdr:cNvGrpSpPr/>
            </xdr:nvGrpSpPr>
            <xdr:grpSpPr>
              <a:xfrm>
                <a:off x="0" y="3203738"/>
                <a:ext cx="10691999" cy="1152525"/>
                <a:chOff x="0" y="3203738"/>
                <a:chExt cx="10692001" cy="1152525"/>
              </a:xfrm>
            </xdr:grpSpPr>
            <xdr:sp>
              <xdr:nvSpPr>
                <xdr:cNvPr id="212" name="Shape 212"/>
                <xdr:cNvSpPr/>
              </xdr:nvSpPr>
              <xdr:spPr>
                <a:xfrm>
                  <a:off x="0" y="3203738"/>
                  <a:ext cx="10692000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213" name="Shape 213"/>
                <xdr:cNvGrpSpPr/>
              </xdr:nvGrpSpPr>
              <xdr:grpSpPr>
                <a:xfrm>
                  <a:off x="0" y="3203738"/>
                  <a:ext cx="10692001" cy="1152525"/>
                  <a:chOff x="0" y="0"/>
                  <a:chExt cx="13096876" cy="1152525"/>
                </a:xfrm>
              </xdr:grpSpPr>
              <xdr:sp>
                <xdr:nvSpPr>
                  <xdr:cNvPr id="214" name="Shape 214"/>
                  <xdr:cNvSpPr/>
                </xdr:nvSpPr>
                <xdr:spPr>
                  <a:xfrm>
                    <a:off x="0" y="0"/>
                    <a:ext cx="1309687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215" name="Shape 215"/>
                  <xdr:cNvGrpSpPr/>
                </xdr:nvGrpSpPr>
                <xdr:grpSpPr>
                  <a:xfrm>
                    <a:off x="0" y="0"/>
                    <a:ext cx="13096876" cy="1152525"/>
                    <a:chOff x="0" y="0"/>
                    <a:chExt cx="759" cy="102"/>
                  </a:xfrm>
                </xdr:grpSpPr>
                <xdr:sp>
                  <xdr:nvSpPr>
                    <xdr:cNvPr id="216" name="Shape 216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217" name="Shape 217"/>
                    <xdr:cNvSpPr txBox="1"/>
                  </xdr:nvSpPr>
                  <xdr:spPr>
                    <a:xfrm>
                      <a:off x="555" y="0"/>
                      <a:ext cx="204" cy="34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b="0"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                                     MMDS01.03.06.18.P01.F31</a:t>
                      </a:r>
                      <a:endParaRPr sz="900"/>
                    </a:p>
                  </xdr:txBody>
                </xdr:sp>
                <xdr:sp>
                  <xdr:nvSpPr>
                    <xdr:cNvPr id="218" name="Shape 218"/>
                    <xdr:cNvSpPr/>
                  </xdr:nvSpPr>
                  <xdr:spPr>
                    <a:xfrm>
                      <a:off x="664" y="34"/>
                      <a:ext cx="95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3</a:t>
                      </a:r>
                      <a:endParaRPr sz="1400"/>
                    </a:p>
                  </xdr:txBody>
                </xdr:sp>
                <xdr:sp>
                  <xdr:nvSpPr>
                    <xdr:cNvPr id="219" name="Shape 219"/>
                    <xdr:cNvSpPr/>
                  </xdr:nvSpPr>
                  <xdr:spPr>
                    <a:xfrm>
                      <a:off x="555" y="34"/>
                      <a:ext cx="109" cy="19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220" name="Shape 220"/>
                    <xdr:cNvSpPr txBox="1"/>
                  </xdr:nvSpPr>
                  <xdr:spPr>
                    <a:xfrm>
                      <a:off x="663" y="51"/>
                      <a:ext cx="96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45700" lIns="91425" spcFirstLastPara="1" rIns="91425" wrap="square" tIns="45700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100"/>
                        <a:buFont typeface="Calibri"/>
                        <a:buNone/>
                      </a:pPr>
                      <a:r>
                        <a:rPr lang="en-US" sz="1100">
                          <a:latin typeface="Calibri"/>
                          <a:ea typeface="Calibri"/>
                          <a:cs typeface="Calibri"/>
                          <a:sym typeface="Calibri"/>
                        </a:rPr>
                        <a:t>                       13/mar/2018</a:t>
                      </a:r>
                      <a:endParaRPr sz="8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t/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221" name="Shape 221"/>
                    <xdr:cNvSpPr txBox="1"/>
                  </xdr:nvSpPr>
                  <xdr:spPr>
                    <a:xfrm>
                      <a:off x="555" y="51"/>
                      <a:ext cx="109" cy="51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FECHA  DE ENTRADA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800"/>
                        <a:buFont typeface="Arial"/>
                        <a:buNone/>
                      </a:pPr>
                      <a:r>
                        <a:rPr b="0" i="0" lang="en-US" sz="800">
                          <a:latin typeface="Arial"/>
                          <a:ea typeface="Arial"/>
                          <a:cs typeface="Arial"/>
                          <a:sym typeface="Arial"/>
                        </a:rPr>
                        <a:t>EN VIGENCIA                             </a:t>
                      </a:r>
                      <a:endParaRPr sz="8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222" name="Shape 222"/>
                    <xdr:cNvSpPr txBox="1"/>
                  </xdr:nvSpPr>
                  <xdr:spPr>
                    <a:xfrm>
                      <a:off x="177" y="0"/>
                      <a:ext cx="379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SISTEMAS DE GESTIÓN Y CONTROL INTEGRADOS</a:t>
                      </a:r>
                      <a:endParaRPr b="0" i="0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(SISTEDA, SGC y MECI)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REPORTE DE NACIMIENTOS Y VACUNADOS </a:t>
                      </a:r>
                      <a:endParaRPr sz="1400"/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POR MES EN IPS VACUNADORAS R.N</a:t>
                      </a:r>
                      <a:r>
                        <a:rPr b="1" i="0" lang="en-US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 </a:t>
                      </a:r>
                      <a:endParaRPr sz="1400"/>
                    </a:p>
                  </xdr:txBody>
                </xdr:sp>
                <xdr:sp>
                  <xdr:nvSpPr>
                    <xdr:cNvPr id="223" name="Shape 223"/>
                    <xdr:cNvSpPr txBox="1"/>
                  </xdr:nvSpPr>
                  <xdr:spPr>
                    <a:xfrm>
                      <a:off x="1" y="74"/>
                      <a:ext cx="174" cy="26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>
                      <a:noFill/>
                    </a:ln>
                  </xdr:spPr>
                  <xdr:txBody>
                    <a:bodyPr anchorCtr="0" anchor="ctr" bIns="18275" lIns="27425" spcFirstLastPara="1" rIns="27425" wrap="square" tIns="18275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DESARROLLO SOCIAL</a:t>
                      </a:r>
                      <a:endParaRPr sz="1400"/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700"/>
                        <a:buFont typeface="Arial"/>
                        <a:buNone/>
                      </a:pPr>
                      <a:r>
                        <a:rPr b="0" i="0" lang="en-US" sz="700">
                          <a:latin typeface="Arial"/>
                          <a:ea typeface="Arial"/>
                          <a:cs typeface="Arial"/>
                          <a:sym typeface="Arial"/>
                        </a:rPr>
                        <a:t>SERVICIO DE SALUD PÚBLICA</a:t>
                      </a:r>
                      <a:endParaRPr sz="7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24" name="Shape 224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984383" y="38100"/>
                    <a:ext cx="986598" cy="8280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8</xdr:row>
      <xdr:rowOff>180975</xdr:rowOff>
    </xdr:from>
    <xdr:ext cx="4124325" cy="313372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723900</xdr:colOff>
      <xdr:row>1</xdr:row>
      <xdr:rowOff>9525</xdr:rowOff>
    </xdr:from>
    <xdr:ext cx="16487775" cy="529590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762000</xdr:colOff>
      <xdr:row>67</xdr:row>
      <xdr:rowOff>0</xdr:rowOff>
    </xdr:from>
    <xdr:ext cx="12125325" cy="3362325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838200</xdr:colOff>
      <xdr:row>1</xdr:row>
      <xdr:rowOff>114300</xdr:rowOff>
    </xdr:from>
    <xdr:ext cx="12115800" cy="2505075"/>
    <xdr:graphicFrame>
      <xdr:nvGraphicFramePr>
        <xdr:cNvPr id="4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285750</xdr:colOff>
      <xdr:row>1</xdr:row>
      <xdr:rowOff>66675</xdr:rowOff>
    </xdr:from>
    <xdr:ext cx="10677525" cy="5124450"/>
    <xdr:graphicFrame>
      <xdr:nvGraphicFramePr>
        <xdr:cNvPr id="5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13</xdr:col>
      <xdr:colOff>371475</xdr:colOff>
      <xdr:row>30</xdr:row>
      <xdr:rowOff>9525</xdr:rowOff>
    </xdr:from>
    <xdr:ext cx="10677525" cy="7286625"/>
    <xdr:graphicFrame>
      <xdr:nvGraphicFramePr>
        <xdr:cNvPr id="6" name="Chart 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13</xdr:col>
      <xdr:colOff>466725</xdr:colOff>
      <xdr:row>73</xdr:row>
      <xdr:rowOff>9525</xdr:rowOff>
    </xdr:from>
    <xdr:ext cx="10677525" cy="7972425"/>
    <xdr:graphicFrame>
      <xdr:nvGraphicFramePr>
        <xdr:cNvPr id="7" name="Chart 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66675</xdr:colOff>
      <xdr:row>53</xdr:row>
      <xdr:rowOff>180975</xdr:rowOff>
    </xdr:from>
    <xdr:ext cx="5229225" cy="3009900"/>
    <xdr:graphicFrame>
      <xdr:nvGraphicFramePr>
        <xdr:cNvPr id="8" name="Chart 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16</xdr:col>
      <xdr:colOff>0</xdr:colOff>
      <xdr:row>10</xdr:row>
      <xdr:rowOff>133350</xdr:rowOff>
    </xdr:from>
    <xdr:ext cx="7439025" cy="3838575"/>
    <xdr:graphicFrame>
      <xdr:nvGraphicFramePr>
        <xdr:cNvPr id="9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14</xdr:col>
      <xdr:colOff>523875</xdr:colOff>
      <xdr:row>330</xdr:row>
      <xdr:rowOff>171450</xdr:rowOff>
    </xdr:from>
    <xdr:ext cx="10648950" cy="10506075"/>
    <xdr:graphicFrame>
      <xdr:nvGraphicFramePr>
        <xdr:cNvPr id="10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5</xdr:col>
      <xdr:colOff>447675</xdr:colOff>
      <xdr:row>263</xdr:row>
      <xdr:rowOff>152400</xdr:rowOff>
    </xdr:from>
    <xdr:ext cx="6638925" cy="5924550"/>
    <xdr:graphicFrame>
      <xdr:nvGraphicFramePr>
        <xdr:cNvPr id="11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15</xdr:col>
      <xdr:colOff>38100</xdr:colOff>
      <xdr:row>426</xdr:row>
      <xdr:rowOff>47625</xdr:rowOff>
    </xdr:from>
    <xdr:ext cx="8429625" cy="4943475"/>
    <xdr:graphicFrame>
      <xdr:nvGraphicFramePr>
        <xdr:cNvPr id="12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16</xdr:col>
      <xdr:colOff>123825</xdr:colOff>
      <xdr:row>145</xdr:row>
      <xdr:rowOff>19050</xdr:rowOff>
    </xdr:from>
    <xdr:ext cx="7543800" cy="4267200"/>
    <xdr:graphicFrame>
      <xdr:nvGraphicFramePr>
        <xdr:cNvPr id="13" name="Chart 1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5</xdr:col>
      <xdr:colOff>590550</xdr:colOff>
      <xdr:row>457</xdr:row>
      <xdr:rowOff>180975</xdr:rowOff>
    </xdr:from>
    <xdr:ext cx="8391525" cy="4600575"/>
    <xdr:graphicFrame>
      <xdr:nvGraphicFramePr>
        <xdr:cNvPr id="14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15</xdr:col>
      <xdr:colOff>76200</xdr:colOff>
      <xdr:row>264</xdr:row>
      <xdr:rowOff>19050</xdr:rowOff>
    </xdr:from>
    <xdr:ext cx="6362700" cy="5953125"/>
    <xdr:graphicFrame>
      <xdr:nvGraphicFramePr>
        <xdr:cNvPr id="15" name="Chart 1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5</xdr:col>
      <xdr:colOff>276225</xdr:colOff>
      <xdr:row>72</xdr:row>
      <xdr:rowOff>114300</xdr:rowOff>
    </xdr:from>
    <xdr:ext cx="9563100" cy="5295900"/>
    <xdr:graphicFrame>
      <xdr:nvGraphicFramePr>
        <xdr:cNvPr id="16" name="Chart 1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15</xdr:col>
      <xdr:colOff>47625</xdr:colOff>
      <xdr:row>199</xdr:row>
      <xdr:rowOff>66675</xdr:rowOff>
    </xdr:from>
    <xdr:ext cx="6657975" cy="3838575"/>
    <xdr:graphicFrame>
      <xdr:nvGraphicFramePr>
        <xdr:cNvPr id="17" name="Chart 1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</xdr:col>
      <xdr:colOff>571500</xdr:colOff>
      <xdr:row>16</xdr:row>
      <xdr:rowOff>28575</xdr:rowOff>
    </xdr:from>
    <xdr:ext cx="9220200" cy="2876550"/>
    <xdr:graphicFrame>
      <xdr:nvGraphicFramePr>
        <xdr:cNvPr id="18" name="Chart 1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4</xdr:col>
      <xdr:colOff>38100</xdr:colOff>
      <xdr:row>54</xdr:row>
      <xdr:rowOff>28575</xdr:rowOff>
    </xdr:from>
    <xdr:ext cx="7381875" cy="4143375"/>
    <xdr:graphicFrame>
      <xdr:nvGraphicFramePr>
        <xdr:cNvPr id="19" name="Chart 1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13</xdr:col>
      <xdr:colOff>419100</xdr:colOff>
      <xdr:row>164</xdr:row>
      <xdr:rowOff>9525</xdr:rowOff>
    </xdr:from>
    <xdr:ext cx="10677525" cy="5705475"/>
    <xdr:graphicFrame>
      <xdr:nvGraphicFramePr>
        <xdr:cNvPr id="20" name="Chart 2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15</xdr:col>
      <xdr:colOff>28575</xdr:colOff>
      <xdr:row>217</xdr:row>
      <xdr:rowOff>28575</xdr:rowOff>
    </xdr:from>
    <xdr:ext cx="10772775" cy="4429125"/>
    <xdr:graphicFrame>
      <xdr:nvGraphicFramePr>
        <xdr:cNvPr id="21" name="Chart 2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2</xdr:col>
      <xdr:colOff>552450</xdr:colOff>
      <xdr:row>0</xdr:row>
      <xdr:rowOff>219075</xdr:rowOff>
    </xdr:from>
    <xdr:ext cx="10544175" cy="2809875"/>
    <xdr:graphicFrame>
      <xdr:nvGraphicFramePr>
        <xdr:cNvPr id="22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16</xdr:col>
      <xdr:colOff>142875</xdr:colOff>
      <xdr:row>126</xdr:row>
      <xdr:rowOff>104775</xdr:rowOff>
    </xdr:from>
    <xdr:ext cx="8258175" cy="4286250"/>
    <xdr:graphicFrame>
      <xdr:nvGraphicFramePr>
        <xdr:cNvPr id="23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15</xdr:col>
      <xdr:colOff>0</xdr:colOff>
      <xdr:row>239</xdr:row>
      <xdr:rowOff>180975</xdr:rowOff>
    </xdr:from>
    <xdr:ext cx="10772775" cy="4429125"/>
    <xdr:graphicFrame>
      <xdr:nvGraphicFramePr>
        <xdr:cNvPr id="24" name="Chart 2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15</xdr:col>
      <xdr:colOff>381000</xdr:colOff>
      <xdr:row>478</xdr:row>
      <xdr:rowOff>76200</xdr:rowOff>
    </xdr:from>
    <xdr:ext cx="8982075" cy="5953125"/>
    <xdr:graphicFrame>
      <xdr:nvGraphicFramePr>
        <xdr:cNvPr id="25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28</xdr:col>
      <xdr:colOff>66675</xdr:colOff>
      <xdr:row>330</xdr:row>
      <xdr:rowOff>200025</xdr:rowOff>
    </xdr:from>
    <xdr:ext cx="13792200" cy="9810750"/>
    <xdr:graphicFrame>
      <xdr:nvGraphicFramePr>
        <xdr:cNvPr id="26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42</xdr:col>
      <xdr:colOff>609600</xdr:colOff>
      <xdr:row>331</xdr:row>
      <xdr:rowOff>38100</xdr:rowOff>
    </xdr:from>
    <xdr:ext cx="13916025" cy="9763125"/>
    <xdr:graphicFrame>
      <xdr:nvGraphicFramePr>
        <xdr:cNvPr id="27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B1:AG230" displayName="Table_1" name="Table_1" id="1">
  <tableColumns count="32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</tableColumns>
  <tableStyleInfo name="NACIMIENTOS IPS MENSUAL 2025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Relationship Id="rId3" Type="http://schemas.openxmlformats.org/officeDocument/2006/relationships/table" Target="../tables/table1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23.xml"/><Relationship Id="rId11" Type="http://schemas.openxmlformats.org/officeDocument/2006/relationships/hyperlink" Target="mailto:Hjpbpartos@gmail.com" TargetMode="External"/><Relationship Id="rId10" Type="http://schemas.openxmlformats.org/officeDocument/2006/relationships/hyperlink" Target="mailto:Coorurgencias@esenorte.gov.co" TargetMode="External"/><Relationship Id="rId13" Type="http://schemas.openxmlformats.org/officeDocument/2006/relationships/hyperlink" Target="mailto:partos@saludladera.gov.co" TargetMode="External"/><Relationship Id="rId12" Type="http://schemas.openxmlformats.org/officeDocument/2006/relationships/hyperlink" Target="mailto:lider.pai@saludcentro.gov.co" TargetMode="External"/><Relationship Id="rId1" Type="http://schemas.openxmlformats.org/officeDocument/2006/relationships/hyperlink" Target="mailto:Vacunacion.imb@quironsalud.com" TargetMode="External"/><Relationship Id="rId2" Type="http://schemas.openxmlformats.org/officeDocument/2006/relationships/hyperlink" Target="mailto:Jennifer.rodriguezo@quironsalud.com" TargetMode="External"/><Relationship Id="rId3" Type="http://schemas.openxmlformats.org/officeDocument/2006/relationships/hyperlink" Target="mailto:Tenorio.ruth@clinicadeoccidente.com" TargetMode="External"/><Relationship Id="rId4" Type="http://schemas.openxmlformats.org/officeDocument/2006/relationships/hyperlink" Target="mailto:jefe.departamentoenfermeria@cnsr.com.co" TargetMode="External"/><Relationship Id="rId9" Type="http://schemas.openxmlformats.org/officeDocument/2006/relationships/hyperlink" Target="mailto:salud.infantil@redoriente.gov.co" TargetMode="External"/><Relationship Id="rId15" Type="http://schemas.openxmlformats.org/officeDocument/2006/relationships/hyperlink" Target="mailto:Hospitalunivesitariodelvalle@gmail.com" TargetMode="External"/><Relationship Id="rId14" Type="http://schemas.openxmlformats.org/officeDocument/2006/relationships/hyperlink" Target="mailto:hbcpartos@gmail.com" TargetMode="External"/><Relationship Id="rId17" Type="http://schemas.openxmlformats.org/officeDocument/2006/relationships/hyperlink" Target="mailto:carolina.osorio@fvl.org.co" TargetMode="External"/><Relationship Id="rId16" Type="http://schemas.openxmlformats.org/officeDocument/2006/relationships/hyperlink" Target="mailto:vacunacion@fvl.org.co" TargetMode="External"/><Relationship Id="rId5" Type="http://schemas.openxmlformats.org/officeDocument/2006/relationships/hyperlink" Target="mailto:partos@cnsr.com.co" TargetMode="External"/><Relationship Id="rId19" Type="http://schemas.openxmlformats.org/officeDocument/2006/relationships/hyperlink" Target="mailto:vacunacionhsjdcali@gmail.com" TargetMode="External"/><Relationship Id="rId6" Type="http://schemas.openxmlformats.org/officeDocument/2006/relationships/hyperlink" Target="mailto:alith.turizo@clinicanuevadecali.com" TargetMode="External"/><Relationship Id="rId18" Type="http://schemas.openxmlformats.org/officeDocument/2006/relationships/hyperlink" Target="mailto:vacunacion@hospitaldesanjuandedios.org.co" TargetMode="External"/><Relationship Id="rId7" Type="http://schemas.openxmlformats.org/officeDocument/2006/relationships/hyperlink" Target="mailto:lvcajiao@clinicaversalles.com.co" TargetMode="External"/><Relationship Id="rId8" Type="http://schemas.openxmlformats.org/officeDocument/2006/relationships/hyperlink" Target="mailto:indicadoresvacunacionsurorien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1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8" t="s">
        <v>5</v>
      </c>
      <c r="Q11" s="5"/>
      <c r="R11" s="5"/>
      <c r="S11" s="5" t="s">
        <v>6</v>
      </c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29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27">
        <f t="shared" ref="B29:Y29" si="1">SUM(B17:B28)</f>
        <v>0</v>
      </c>
      <c r="C29" s="27">
        <f t="shared" si="1"/>
        <v>0</v>
      </c>
      <c r="D29" s="27">
        <f t="shared" si="1"/>
        <v>0</v>
      </c>
      <c r="E29" s="27">
        <f t="shared" si="1"/>
        <v>0</v>
      </c>
      <c r="F29" s="27">
        <f t="shared" si="1"/>
        <v>0</v>
      </c>
      <c r="G29" s="27">
        <f t="shared" si="1"/>
        <v>0</v>
      </c>
      <c r="H29" s="27">
        <f t="shared" si="1"/>
        <v>0</v>
      </c>
      <c r="I29" s="27">
        <f t="shared" si="1"/>
        <v>0</v>
      </c>
      <c r="J29" s="27">
        <f t="shared" si="1"/>
        <v>0</v>
      </c>
      <c r="K29" s="27">
        <f t="shared" si="1"/>
        <v>0</v>
      </c>
      <c r="L29" s="27">
        <f t="shared" si="1"/>
        <v>0</v>
      </c>
      <c r="M29" s="27">
        <f t="shared" si="1"/>
        <v>0</v>
      </c>
      <c r="N29" s="27">
        <f t="shared" si="1"/>
        <v>0</v>
      </c>
      <c r="O29" s="27">
        <f t="shared" si="1"/>
        <v>0</v>
      </c>
      <c r="P29" s="27">
        <f t="shared" si="1"/>
        <v>0</v>
      </c>
      <c r="Q29" s="27">
        <f t="shared" si="1"/>
        <v>0</v>
      </c>
      <c r="R29" s="27">
        <f t="shared" si="1"/>
        <v>0</v>
      </c>
      <c r="S29" s="27">
        <f t="shared" si="1"/>
        <v>0</v>
      </c>
      <c r="T29" s="27">
        <f t="shared" si="1"/>
        <v>0</v>
      </c>
      <c r="U29" s="27">
        <f t="shared" si="1"/>
        <v>0</v>
      </c>
      <c r="V29" s="27">
        <f t="shared" si="1"/>
        <v>0</v>
      </c>
      <c r="W29" s="27">
        <f t="shared" si="1"/>
        <v>0</v>
      </c>
      <c r="X29" s="27">
        <f t="shared" si="1"/>
        <v>0</v>
      </c>
      <c r="Y29" s="27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37" t="s">
        <v>53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8" t="s">
        <v>54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55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38">
        <v>119.0</v>
      </c>
      <c r="C17" s="39">
        <v>119.0</v>
      </c>
      <c r="D17" s="39">
        <v>79.0</v>
      </c>
      <c r="E17" s="39">
        <v>40.0</v>
      </c>
      <c r="F17" s="39">
        <v>0.0</v>
      </c>
      <c r="G17" s="39">
        <v>119.0</v>
      </c>
      <c r="H17" s="39">
        <v>119.0</v>
      </c>
      <c r="I17" s="39">
        <v>119.0</v>
      </c>
      <c r="J17" s="39">
        <v>119.0</v>
      </c>
      <c r="K17" s="39">
        <v>0.0</v>
      </c>
      <c r="L17" s="40">
        <v>119.0</v>
      </c>
      <c r="M17" s="41">
        <v>119.0</v>
      </c>
      <c r="N17" s="41">
        <v>0.0</v>
      </c>
      <c r="O17" s="41">
        <v>0.0</v>
      </c>
      <c r="P17" s="41">
        <v>0.0</v>
      </c>
      <c r="Q17" s="41">
        <v>0.0</v>
      </c>
      <c r="R17" s="41">
        <v>0.0</v>
      </c>
      <c r="S17" s="39">
        <v>0.0</v>
      </c>
      <c r="T17" s="41">
        <v>117.0</v>
      </c>
      <c r="U17" s="41">
        <v>115.0</v>
      </c>
      <c r="V17" s="41">
        <v>111.0</v>
      </c>
      <c r="W17" s="41">
        <v>0.0</v>
      </c>
      <c r="X17" s="41">
        <v>0.0</v>
      </c>
      <c r="Y17" s="41">
        <v>8.0</v>
      </c>
      <c r="Z17" s="1"/>
    </row>
    <row r="18" ht="12.75" customHeight="1">
      <c r="A18" s="21" t="s">
        <v>38</v>
      </c>
      <c r="B18" s="38">
        <v>101.0</v>
      </c>
      <c r="C18" s="39">
        <v>102.0</v>
      </c>
      <c r="D18" s="39">
        <v>61.0</v>
      </c>
      <c r="E18" s="39">
        <v>40.0</v>
      </c>
      <c r="F18" s="39">
        <v>1.0</v>
      </c>
      <c r="G18" s="39">
        <v>102.0</v>
      </c>
      <c r="H18" s="39">
        <v>101.0</v>
      </c>
      <c r="I18" s="39">
        <v>101.0</v>
      </c>
      <c r="J18" s="39">
        <v>101.0</v>
      </c>
      <c r="K18" s="39">
        <v>0.0</v>
      </c>
      <c r="L18" s="40">
        <v>100.0</v>
      </c>
      <c r="M18" s="41">
        <v>102.0</v>
      </c>
      <c r="N18" s="41">
        <v>0.0</v>
      </c>
      <c r="O18" s="41">
        <v>2.0</v>
      </c>
      <c r="P18" s="41">
        <v>0.0</v>
      </c>
      <c r="Q18" s="41">
        <v>0.0</v>
      </c>
      <c r="R18" s="41">
        <v>0.0</v>
      </c>
      <c r="S18" s="39">
        <v>0.0</v>
      </c>
      <c r="T18" s="41">
        <v>97.0</v>
      </c>
      <c r="U18" s="41">
        <v>97.0</v>
      </c>
      <c r="V18" s="41">
        <v>100.0</v>
      </c>
      <c r="W18" s="41">
        <v>0.0</v>
      </c>
      <c r="X18" s="41">
        <v>0.0</v>
      </c>
      <c r="Y18" s="41">
        <v>1.0</v>
      </c>
      <c r="Z18" s="1"/>
    </row>
    <row r="19" ht="12.0" customHeight="1">
      <c r="A19" s="21" t="s">
        <v>39</v>
      </c>
      <c r="B19" s="38">
        <v>138.0</v>
      </c>
      <c r="C19" s="39">
        <v>138.0</v>
      </c>
      <c r="D19" s="39">
        <v>90.0</v>
      </c>
      <c r="E19" s="39">
        <v>48.0</v>
      </c>
      <c r="F19" s="39">
        <v>0.0</v>
      </c>
      <c r="G19" s="39">
        <v>138.0</v>
      </c>
      <c r="H19" s="39">
        <v>138.0</v>
      </c>
      <c r="I19" s="39">
        <v>138.0</v>
      </c>
      <c r="J19" s="39">
        <v>138.0</v>
      </c>
      <c r="K19" s="39">
        <v>0.0</v>
      </c>
      <c r="L19" s="40">
        <v>137.0</v>
      </c>
      <c r="M19" s="41">
        <v>138.0</v>
      </c>
      <c r="N19" s="41">
        <v>1.0</v>
      </c>
      <c r="O19" s="41">
        <v>0.0</v>
      </c>
      <c r="P19" s="41">
        <v>0.0</v>
      </c>
      <c r="Q19" s="41">
        <v>0.0</v>
      </c>
      <c r="R19" s="41">
        <v>0.0</v>
      </c>
      <c r="S19" s="39">
        <v>0.0</v>
      </c>
      <c r="T19" s="41">
        <v>137.0</v>
      </c>
      <c r="U19" s="41">
        <v>136.0</v>
      </c>
      <c r="V19" s="41">
        <v>126.0</v>
      </c>
      <c r="W19" s="41">
        <v>0.0</v>
      </c>
      <c r="X19" s="41">
        <v>0.0</v>
      </c>
      <c r="Y19" s="41">
        <v>12.0</v>
      </c>
      <c r="Z19" s="1"/>
    </row>
    <row r="20" ht="12.75" customHeight="1">
      <c r="A20" s="21" t="s">
        <v>40</v>
      </c>
      <c r="B20" s="38">
        <v>125.0</v>
      </c>
      <c r="C20" s="39">
        <v>126.0</v>
      </c>
      <c r="D20" s="39">
        <v>68.0</v>
      </c>
      <c r="E20" s="39">
        <v>57.0</v>
      </c>
      <c r="F20" s="39">
        <v>1.0</v>
      </c>
      <c r="G20" s="39">
        <v>126.0</v>
      </c>
      <c r="H20" s="39">
        <v>125.0</v>
      </c>
      <c r="I20" s="39">
        <v>125.0</v>
      </c>
      <c r="J20" s="39">
        <v>125.0</v>
      </c>
      <c r="K20" s="39">
        <v>0.0</v>
      </c>
      <c r="L20" s="40">
        <v>124.0</v>
      </c>
      <c r="M20" s="41">
        <v>121.0</v>
      </c>
      <c r="N20" s="41">
        <v>5.0</v>
      </c>
      <c r="O20" s="41">
        <v>4.0</v>
      </c>
      <c r="P20" s="41">
        <v>1.0</v>
      </c>
      <c r="Q20" s="41">
        <v>0.0</v>
      </c>
      <c r="R20" s="41">
        <v>0.0</v>
      </c>
      <c r="S20" s="39">
        <v>0.0</v>
      </c>
      <c r="T20" s="41">
        <v>125.0</v>
      </c>
      <c r="U20" s="41">
        <v>125.0</v>
      </c>
      <c r="V20" s="41">
        <v>113.0</v>
      </c>
      <c r="W20" s="41">
        <v>0.0</v>
      </c>
      <c r="X20" s="41">
        <v>0.0</v>
      </c>
      <c r="Y20" s="41">
        <v>12.0</v>
      </c>
      <c r="Z20" s="1"/>
    </row>
    <row r="21" ht="12.75" customHeight="1">
      <c r="A21" s="21" t="s">
        <v>41</v>
      </c>
      <c r="B21" s="38">
        <v>125.0</v>
      </c>
      <c r="C21" s="39">
        <v>125.0</v>
      </c>
      <c r="D21" s="39">
        <v>75.0</v>
      </c>
      <c r="E21" s="39">
        <v>50.0</v>
      </c>
      <c r="F21" s="39">
        <v>0.0</v>
      </c>
      <c r="G21" s="39">
        <v>125.0</v>
      </c>
      <c r="H21" s="39">
        <v>125.0</v>
      </c>
      <c r="I21" s="39">
        <v>125.0</v>
      </c>
      <c r="J21" s="39">
        <v>125.0</v>
      </c>
      <c r="K21" s="39">
        <v>0.0</v>
      </c>
      <c r="L21" s="39">
        <v>123.0</v>
      </c>
      <c r="M21" s="39">
        <v>123.0</v>
      </c>
      <c r="N21" s="39">
        <v>0.0</v>
      </c>
      <c r="O21" s="39">
        <v>0.0</v>
      </c>
      <c r="P21" s="39">
        <v>0.0</v>
      </c>
      <c r="Q21" s="39">
        <v>0.0</v>
      </c>
      <c r="R21" s="39">
        <v>0.0</v>
      </c>
      <c r="S21" s="39">
        <v>0.0</v>
      </c>
      <c r="T21" s="39">
        <v>119.0</v>
      </c>
      <c r="U21" s="39">
        <v>121.0</v>
      </c>
      <c r="V21" s="39">
        <v>112.0</v>
      </c>
      <c r="W21" s="39">
        <v>0.0</v>
      </c>
      <c r="X21" s="39">
        <v>0.0</v>
      </c>
      <c r="Y21" s="39">
        <v>13.0</v>
      </c>
      <c r="Z21" s="1"/>
    </row>
    <row r="22" ht="15.0" customHeight="1">
      <c r="A22" s="21" t="s">
        <v>42</v>
      </c>
      <c r="B22" s="38">
        <v>129.0</v>
      </c>
      <c r="C22" s="39">
        <v>129.0</v>
      </c>
      <c r="D22" s="39">
        <v>76.0</v>
      </c>
      <c r="E22" s="39">
        <v>53.0</v>
      </c>
      <c r="F22" s="39">
        <v>0.0</v>
      </c>
      <c r="G22" s="39">
        <v>129.0</v>
      </c>
      <c r="H22" s="39">
        <v>129.0</v>
      </c>
      <c r="I22" s="39">
        <v>129.0</v>
      </c>
      <c r="J22" s="39">
        <v>129.0</v>
      </c>
      <c r="K22" s="39">
        <v>0.0</v>
      </c>
      <c r="L22" s="40">
        <v>127.0</v>
      </c>
      <c r="M22" s="41">
        <v>128.0</v>
      </c>
      <c r="N22" s="41">
        <v>0.0</v>
      </c>
      <c r="O22" s="41">
        <v>1.0</v>
      </c>
      <c r="P22" s="41">
        <v>1.0</v>
      </c>
      <c r="Q22" s="41">
        <v>0.0</v>
      </c>
      <c r="R22" s="41">
        <v>0.0</v>
      </c>
      <c r="S22" s="39">
        <v>0.0</v>
      </c>
      <c r="T22" s="41">
        <v>121.0</v>
      </c>
      <c r="U22" s="41">
        <v>125.0</v>
      </c>
      <c r="V22" s="41">
        <v>111.0</v>
      </c>
      <c r="W22" s="41">
        <v>0.0</v>
      </c>
      <c r="X22" s="41">
        <v>0.0</v>
      </c>
      <c r="Y22" s="41">
        <v>18.0</v>
      </c>
      <c r="Z22" s="1"/>
    </row>
    <row r="23" ht="12.75" customHeight="1">
      <c r="A23" s="22" t="s">
        <v>43</v>
      </c>
      <c r="B23" s="38">
        <v>155.0</v>
      </c>
      <c r="C23" s="39">
        <v>155.0</v>
      </c>
      <c r="D23" s="39">
        <v>93.0</v>
      </c>
      <c r="E23" s="39">
        <v>50.0</v>
      </c>
      <c r="F23" s="39">
        <v>0.0</v>
      </c>
      <c r="G23" s="39">
        <v>155.0</v>
      </c>
      <c r="H23" s="39">
        <v>155.0</v>
      </c>
      <c r="I23" s="39">
        <v>155.0</v>
      </c>
      <c r="J23" s="39">
        <v>155.0</v>
      </c>
      <c r="K23" s="39">
        <v>0.0</v>
      </c>
      <c r="L23" s="40">
        <v>155.0</v>
      </c>
      <c r="M23" s="41">
        <v>155.0</v>
      </c>
      <c r="N23" s="41">
        <v>0.0</v>
      </c>
      <c r="O23" s="41">
        <v>0.0</v>
      </c>
      <c r="P23" s="41">
        <v>0.0</v>
      </c>
      <c r="Q23" s="41">
        <v>0.0</v>
      </c>
      <c r="R23" s="41">
        <v>0.0</v>
      </c>
      <c r="S23" s="39">
        <v>0.0</v>
      </c>
      <c r="T23" s="41">
        <v>147.0</v>
      </c>
      <c r="U23" s="41">
        <v>148.0</v>
      </c>
      <c r="V23" s="41">
        <v>131.0</v>
      </c>
      <c r="W23" s="41">
        <v>0.0</v>
      </c>
      <c r="X23" s="41">
        <v>0.0</v>
      </c>
      <c r="Y23" s="41">
        <v>24.0</v>
      </c>
      <c r="Z23" s="1"/>
    </row>
    <row r="24" ht="12.75" customHeight="1">
      <c r="A24" s="24" t="s">
        <v>44</v>
      </c>
      <c r="B24" s="38">
        <v>139.0</v>
      </c>
      <c r="C24" s="39">
        <v>139.0</v>
      </c>
      <c r="D24" s="39">
        <v>77.0</v>
      </c>
      <c r="E24" s="39">
        <v>62.0</v>
      </c>
      <c r="F24" s="39">
        <v>0.0</v>
      </c>
      <c r="G24" s="39">
        <v>139.0</v>
      </c>
      <c r="H24" s="39">
        <v>139.0</v>
      </c>
      <c r="I24" s="39">
        <v>139.0</v>
      </c>
      <c r="J24" s="39">
        <v>139.0</v>
      </c>
      <c r="K24" s="39">
        <v>0.0</v>
      </c>
      <c r="L24" s="40">
        <v>138.0</v>
      </c>
      <c r="M24" s="41">
        <v>138.0</v>
      </c>
      <c r="N24" s="41">
        <v>1.0</v>
      </c>
      <c r="O24" s="41">
        <v>0.0</v>
      </c>
      <c r="P24" s="41">
        <v>0.0</v>
      </c>
      <c r="Q24" s="42">
        <v>0.0</v>
      </c>
      <c r="R24" s="43">
        <v>0.0</v>
      </c>
      <c r="S24" s="43">
        <v>0.0</v>
      </c>
      <c r="T24" s="43">
        <v>138.0</v>
      </c>
      <c r="U24" s="43">
        <v>133.0</v>
      </c>
      <c r="V24" s="41">
        <v>121.0</v>
      </c>
      <c r="W24" s="41">
        <v>0.0</v>
      </c>
      <c r="X24" s="41">
        <v>0.0</v>
      </c>
      <c r="Y24" s="41">
        <v>18.0</v>
      </c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27">
        <f t="shared" ref="B29:Y29" si="1">SUM(B17:B28)</f>
        <v>1031</v>
      </c>
      <c r="C29" s="27">
        <f t="shared" si="1"/>
        <v>1033</v>
      </c>
      <c r="D29" s="27">
        <f t="shared" si="1"/>
        <v>619</v>
      </c>
      <c r="E29" s="27">
        <f t="shared" si="1"/>
        <v>400</v>
      </c>
      <c r="F29" s="27">
        <f t="shared" si="1"/>
        <v>2</v>
      </c>
      <c r="G29" s="27">
        <f t="shared" si="1"/>
        <v>1033</v>
      </c>
      <c r="H29" s="27">
        <f t="shared" si="1"/>
        <v>1031</v>
      </c>
      <c r="I29" s="27">
        <f t="shared" si="1"/>
        <v>1031</v>
      </c>
      <c r="J29" s="27">
        <f t="shared" si="1"/>
        <v>1031</v>
      </c>
      <c r="K29" s="27">
        <f t="shared" si="1"/>
        <v>0</v>
      </c>
      <c r="L29" s="27">
        <f t="shared" si="1"/>
        <v>1023</v>
      </c>
      <c r="M29" s="27">
        <f t="shared" si="1"/>
        <v>1024</v>
      </c>
      <c r="N29" s="27">
        <f t="shared" si="1"/>
        <v>7</v>
      </c>
      <c r="O29" s="27">
        <f t="shared" si="1"/>
        <v>7</v>
      </c>
      <c r="P29" s="27">
        <f t="shared" si="1"/>
        <v>2</v>
      </c>
      <c r="Q29" s="27">
        <f t="shared" si="1"/>
        <v>0</v>
      </c>
      <c r="R29" s="27">
        <f t="shared" si="1"/>
        <v>0</v>
      </c>
      <c r="S29" s="27">
        <f t="shared" si="1"/>
        <v>0</v>
      </c>
      <c r="T29" s="27">
        <f t="shared" si="1"/>
        <v>1001</v>
      </c>
      <c r="U29" s="27">
        <f t="shared" si="1"/>
        <v>1000</v>
      </c>
      <c r="V29" s="27">
        <f t="shared" si="1"/>
        <v>925</v>
      </c>
      <c r="W29" s="27">
        <f t="shared" si="1"/>
        <v>0</v>
      </c>
      <c r="X29" s="27">
        <f t="shared" si="1"/>
        <v>0</v>
      </c>
      <c r="Y29" s="27">
        <f t="shared" si="1"/>
        <v>106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37" t="s">
        <v>56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8" t="s">
        <v>57</v>
      </c>
      <c r="Q11" s="5"/>
      <c r="R11" s="5"/>
      <c r="S11" s="5"/>
      <c r="T11" s="5" t="s">
        <v>58</v>
      </c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59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3"/>
      <c r="N17" s="23"/>
      <c r="O17" s="23"/>
      <c r="P17" s="23"/>
      <c r="Q17" s="23"/>
      <c r="R17" s="23"/>
      <c r="S17" s="21"/>
      <c r="T17" s="23"/>
      <c r="U17" s="23"/>
      <c r="V17" s="23"/>
      <c r="W17" s="23"/>
      <c r="X17" s="23"/>
      <c r="Y17" s="23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3"/>
      <c r="N24" s="23"/>
      <c r="O24" s="23"/>
      <c r="P24" s="23"/>
      <c r="Q24" s="24"/>
      <c r="R24" s="25"/>
      <c r="S24" s="25"/>
      <c r="T24" s="25"/>
      <c r="U24" s="25"/>
      <c r="V24" s="23"/>
      <c r="W24" s="23"/>
      <c r="X24" s="23"/>
      <c r="Y24" s="23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0</v>
      </c>
      <c r="C29" s="44">
        <f t="shared" si="1"/>
        <v>0</v>
      </c>
      <c r="D29" s="44">
        <f t="shared" si="1"/>
        <v>0</v>
      </c>
      <c r="E29" s="44">
        <f t="shared" si="1"/>
        <v>0</v>
      </c>
      <c r="F29" s="44">
        <f t="shared" si="1"/>
        <v>0</v>
      </c>
      <c r="G29" s="44">
        <f t="shared" si="1"/>
        <v>0</v>
      </c>
      <c r="H29" s="44">
        <f t="shared" si="1"/>
        <v>0</v>
      </c>
      <c r="I29" s="44">
        <f t="shared" si="1"/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60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 t="s">
        <v>61</v>
      </c>
      <c r="P11" s="8"/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62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3"/>
      <c r="N17" s="23"/>
      <c r="O17" s="23"/>
      <c r="P17" s="23"/>
      <c r="Q17" s="23"/>
      <c r="R17" s="23"/>
      <c r="S17" s="21"/>
      <c r="T17" s="23"/>
      <c r="U17" s="23"/>
      <c r="V17" s="23"/>
      <c r="W17" s="23"/>
      <c r="X17" s="23"/>
      <c r="Y17" s="23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3"/>
      <c r="N24" s="23"/>
      <c r="O24" s="23"/>
      <c r="P24" s="23"/>
      <c r="Q24" s="24"/>
      <c r="R24" s="25"/>
      <c r="S24" s="25"/>
      <c r="T24" s="25"/>
      <c r="U24" s="25"/>
      <c r="V24" s="23"/>
      <c r="W24" s="23"/>
      <c r="X24" s="23"/>
      <c r="Y24" s="23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0</v>
      </c>
      <c r="C29" s="44">
        <f t="shared" si="1"/>
        <v>0</v>
      </c>
      <c r="D29" s="44">
        <f t="shared" si="1"/>
        <v>0</v>
      </c>
      <c r="E29" s="44">
        <f t="shared" si="1"/>
        <v>0</v>
      </c>
      <c r="F29" s="44">
        <f t="shared" si="1"/>
        <v>0</v>
      </c>
      <c r="G29" s="44">
        <f t="shared" si="1"/>
        <v>0</v>
      </c>
      <c r="H29" s="44">
        <f t="shared" si="1"/>
        <v>0</v>
      </c>
      <c r="I29" s="44">
        <f t="shared" si="1"/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63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64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65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3"/>
      <c r="N17" s="23"/>
      <c r="O17" s="23"/>
      <c r="P17" s="23"/>
      <c r="Q17" s="23"/>
      <c r="R17" s="23"/>
      <c r="S17" s="21"/>
      <c r="T17" s="23"/>
      <c r="U17" s="23"/>
      <c r="V17" s="23"/>
      <c r="W17" s="23"/>
      <c r="X17" s="23"/>
      <c r="Y17" s="23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3"/>
      <c r="N24" s="23"/>
      <c r="O24" s="23"/>
      <c r="P24" s="23"/>
      <c r="Q24" s="24"/>
      <c r="R24" s="25"/>
      <c r="S24" s="25"/>
      <c r="T24" s="25"/>
      <c r="U24" s="25"/>
      <c r="V24" s="23"/>
      <c r="W24" s="23"/>
      <c r="X24" s="23"/>
      <c r="Y24" s="23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0</v>
      </c>
      <c r="C29" s="44">
        <f t="shared" si="1"/>
        <v>0</v>
      </c>
      <c r="D29" s="44">
        <f t="shared" si="1"/>
        <v>0</v>
      </c>
      <c r="E29" s="44">
        <f t="shared" si="1"/>
        <v>0</v>
      </c>
      <c r="F29" s="44">
        <f t="shared" si="1"/>
        <v>0</v>
      </c>
      <c r="G29" s="44">
        <f t="shared" si="1"/>
        <v>0</v>
      </c>
      <c r="H29" s="44">
        <f t="shared" si="1"/>
        <v>0</v>
      </c>
      <c r="I29" s="44">
        <f t="shared" si="1"/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66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67</v>
      </c>
      <c r="Q11" s="5"/>
      <c r="R11" s="5" t="s">
        <v>68</v>
      </c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69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>
        <v>261.0</v>
      </c>
      <c r="C17" s="21">
        <v>267.0</v>
      </c>
      <c r="D17" s="21">
        <v>109.0</v>
      </c>
      <c r="E17" s="21">
        <v>152.0</v>
      </c>
      <c r="F17" s="21">
        <v>6.0</v>
      </c>
      <c r="G17" s="21">
        <v>267.0</v>
      </c>
      <c r="H17" s="21">
        <v>27.0</v>
      </c>
      <c r="I17" s="21">
        <v>69.0</v>
      </c>
      <c r="J17" s="21">
        <v>40.0</v>
      </c>
      <c r="K17" s="21">
        <v>83.0</v>
      </c>
      <c r="L17" s="22">
        <v>246.0</v>
      </c>
      <c r="M17" s="23">
        <v>263.0</v>
      </c>
      <c r="N17" s="23">
        <v>0.0</v>
      </c>
      <c r="O17" s="23">
        <v>16.0</v>
      </c>
      <c r="P17" s="23">
        <v>2.0</v>
      </c>
      <c r="Q17" s="23">
        <v>30.0</v>
      </c>
      <c r="R17" s="23">
        <v>33.0</v>
      </c>
      <c r="S17" s="21">
        <v>0.0</v>
      </c>
      <c r="T17" s="23">
        <v>65.0</v>
      </c>
      <c r="U17" s="23">
        <v>63.0</v>
      </c>
      <c r="V17" s="23">
        <v>195.0</v>
      </c>
      <c r="W17" s="23">
        <v>1.0</v>
      </c>
      <c r="X17" s="23">
        <v>3.0</v>
      </c>
      <c r="Y17" s="23">
        <v>62.0</v>
      </c>
      <c r="Z17" s="1"/>
    </row>
    <row r="18" ht="12.75" customHeight="1">
      <c r="A18" s="21" t="s">
        <v>38</v>
      </c>
      <c r="B18" s="21">
        <v>270.0</v>
      </c>
      <c r="C18" s="21">
        <v>277.0</v>
      </c>
      <c r="D18" s="21">
        <v>91.0</v>
      </c>
      <c r="E18" s="21">
        <v>179.0</v>
      </c>
      <c r="F18" s="22">
        <v>8.0</v>
      </c>
      <c r="G18" s="21">
        <v>278.0</v>
      </c>
      <c r="H18" s="21">
        <v>94.0</v>
      </c>
      <c r="I18" s="21">
        <v>91.0</v>
      </c>
      <c r="J18" s="21">
        <v>100.0</v>
      </c>
      <c r="K18" s="21">
        <v>73.0</v>
      </c>
      <c r="L18" s="2">
        <v>254.0</v>
      </c>
      <c r="M18" s="23">
        <v>276.0</v>
      </c>
      <c r="N18" s="23">
        <v>0.0</v>
      </c>
      <c r="O18" s="23">
        <v>20.0</v>
      </c>
      <c r="P18" s="23">
        <v>1.0</v>
      </c>
      <c r="Q18" s="23">
        <v>89.0</v>
      </c>
      <c r="R18" s="23">
        <v>19.0</v>
      </c>
      <c r="S18" s="21">
        <v>0.0</v>
      </c>
      <c r="T18" s="23">
        <v>86.0</v>
      </c>
      <c r="U18" s="23">
        <v>81.0</v>
      </c>
      <c r="V18" s="23">
        <v>213.0</v>
      </c>
      <c r="W18" s="23">
        <v>0.0</v>
      </c>
      <c r="X18" s="23">
        <v>1.0</v>
      </c>
      <c r="Y18" s="23">
        <v>56.0</v>
      </c>
      <c r="Z18" s="1"/>
    </row>
    <row r="19" ht="12.0" customHeight="1">
      <c r="A19" s="21" t="s">
        <v>39</v>
      </c>
      <c r="B19" s="21">
        <v>248.0</v>
      </c>
      <c r="C19" s="21">
        <v>250.0</v>
      </c>
      <c r="D19" s="21">
        <v>67.0</v>
      </c>
      <c r="E19" s="21">
        <v>181.0</v>
      </c>
      <c r="F19" s="21">
        <v>2.0</v>
      </c>
      <c r="G19" s="21">
        <v>250.0</v>
      </c>
      <c r="H19" s="21">
        <v>58.0</v>
      </c>
      <c r="I19" s="21">
        <v>149.0</v>
      </c>
      <c r="J19" s="21">
        <v>76.0</v>
      </c>
      <c r="K19" s="21">
        <v>141.0</v>
      </c>
      <c r="L19" s="22">
        <v>235.0</v>
      </c>
      <c r="M19" s="23">
        <v>250.0</v>
      </c>
      <c r="N19" s="23">
        <v>0.0</v>
      </c>
      <c r="O19" s="23">
        <v>13.0</v>
      </c>
      <c r="P19" s="23">
        <v>0.0</v>
      </c>
      <c r="Q19" s="23">
        <v>184.0</v>
      </c>
      <c r="R19" s="23">
        <v>14.0</v>
      </c>
      <c r="S19" s="21">
        <v>0.0</v>
      </c>
      <c r="T19" s="23">
        <v>185.0</v>
      </c>
      <c r="U19" s="23">
        <v>200.0</v>
      </c>
      <c r="V19" s="23">
        <v>199.0</v>
      </c>
      <c r="W19" s="23">
        <v>7.0</v>
      </c>
      <c r="X19" s="23">
        <v>2.0</v>
      </c>
      <c r="Y19" s="23">
        <v>40.0</v>
      </c>
      <c r="Z19" s="1"/>
    </row>
    <row r="20" ht="12.75" customHeight="1">
      <c r="A20" s="21" t="s">
        <v>40</v>
      </c>
      <c r="B20" s="21">
        <v>254.0</v>
      </c>
      <c r="C20" s="21">
        <v>256.0</v>
      </c>
      <c r="D20" s="21">
        <v>89.0</v>
      </c>
      <c r="E20" s="21">
        <v>165.0</v>
      </c>
      <c r="F20" s="21">
        <v>2.0</v>
      </c>
      <c r="G20" s="21">
        <v>256.0</v>
      </c>
      <c r="H20" s="21">
        <v>71.0</v>
      </c>
      <c r="I20" s="21">
        <v>151.0</v>
      </c>
      <c r="J20" s="21">
        <v>78.0</v>
      </c>
      <c r="K20" s="21">
        <v>157.0</v>
      </c>
      <c r="L20" s="22">
        <v>235.0</v>
      </c>
      <c r="M20" s="23">
        <v>255.0</v>
      </c>
      <c r="N20" s="23">
        <v>0.0</v>
      </c>
      <c r="O20" s="23">
        <v>19.0</v>
      </c>
      <c r="P20" s="23">
        <v>1.0</v>
      </c>
      <c r="Q20" s="23">
        <v>193.0</v>
      </c>
      <c r="R20" s="23">
        <v>24.0</v>
      </c>
      <c r="S20" s="21">
        <v>0.0</v>
      </c>
      <c r="T20" s="23">
        <v>213.0</v>
      </c>
      <c r="U20" s="23">
        <v>224.0</v>
      </c>
      <c r="V20" s="23">
        <v>191.0</v>
      </c>
      <c r="W20" s="23">
        <v>19.0</v>
      </c>
      <c r="X20" s="23">
        <v>3.0</v>
      </c>
      <c r="Y20" s="23">
        <v>41.0</v>
      </c>
      <c r="Z20" s="1"/>
    </row>
    <row r="21" ht="12.75" customHeight="1">
      <c r="A21" s="21" t="s">
        <v>41</v>
      </c>
      <c r="B21" s="21">
        <v>274.0</v>
      </c>
      <c r="C21" s="21">
        <v>283.0</v>
      </c>
      <c r="D21" s="21">
        <v>96.0</v>
      </c>
      <c r="E21" s="21">
        <v>178.0</v>
      </c>
      <c r="F21" s="21">
        <v>9.0</v>
      </c>
      <c r="G21" s="21">
        <v>283.0</v>
      </c>
      <c r="H21" s="21">
        <v>69.0</v>
      </c>
      <c r="I21" s="21">
        <v>174.0</v>
      </c>
      <c r="J21" s="21">
        <v>86.0</v>
      </c>
      <c r="K21" s="21">
        <v>162.0</v>
      </c>
      <c r="L21" s="22">
        <v>264.0</v>
      </c>
      <c r="M21" s="23">
        <v>282.0</v>
      </c>
      <c r="N21" s="23">
        <v>0.0</v>
      </c>
      <c r="O21" s="23">
        <v>17.0</v>
      </c>
      <c r="P21" s="23">
        <v>1.0</v>
      </c>
      <c r="Q21" s="23">
        <v>206.0</v>
      </c>
      <c r="R21" s="23">
        <v>24.0</v>
      </c>
      <c r="S21" s="21">
        <v>0.0</v>
      </c>
      <c r="T21" s="23">
        <v>166.0</v>
      </c>
      <c r="U21" s="23">
        <v>233.0</v>
      </c>
      <c r="V21" s="23">
        <v>207.0</v>
      </c>
      <c r="W21" s="23">
        <v>9.0</v>
      </c>
      <c r="X21" s="23">
        <v>3.0</v>
      </c>
      <c r="Y21" s="23">
        <v>55.0</v>
      </c>
      <c r="Z21" s="1"/>
    </row>
    <row r="22" ht="15.0" customHeight="1">
      <c r="A22" s="21" t="s">
        <v>42</v>
      </c>
      <c r="B22" s="21">
        <v>275.0</v>
      </c>
      <c r="C22" s="21">
        <v>279.0</v>
      </c>
      <c r="D22" s="21">
        <v>89.0</v>
      </c>
      <c r="E22" s="21">
        <v>186.0</v>
      </c>
      <c r="F22" s="21">
        <v>4.0</v>
      </c>
      <c r="G22" s="21">
        <v>279.0</v>
      </c>
      <c r="H22" s="21">
        <v>95.0</v>
      </c>
      <c r="I22" s="21">
        <v>139.0</v>
      </c>
      <c r="J22" s="21">
        <v>109.0</v>
      </c>
      <c r="K22" s="21">
        <v>137.0</v>
      </c>
      <c r="L22" s="22">
        <v>257.0</v>
      </c>
      <c r="M22" s="23">
        <v>277.0</v>
      </c>
      <c r="N22" s="23">
        <v>0.0</v>
      </c>
      <c r="O22" s="23">
        <v>19.0</v>
      </c>
      <c r="P22" s="23">
        <v>0.0</v>
      </c>
      <c r="Q22" s="23">
        <v>206.0</v>
      </c>
      <c r="R22" s="23">
        <v>23.0</v>
      </c>
      <c r="S22" s="21">
        <v>1.0</v>
      </c>
      <c r="T22" s="23">
        <v>194.0</v>
      </c>
      <c r="U22" s="23">
        <v>241.0</v>
      </c>
      <c r="V22" s="23">
        <v>197.0</v>
      </c>
      <c r="W22" s="23">
        <v>16.0</v>
      </c>
      <c r="X22" s="23">
        <v>4.0</v>
      </c>
      <c r="Y22" s="23">
        <v>58.0</v>
      </c>
      <c r="Z22" s="1"/>
    </row>
    <row r="23" ht="12.75" customHeight="1">
      <c r="A23" s="22" t="s">
        <v>43</v>
      </c>
      <c r="B23" s="21">
        <v>277.0</v>
      </c>
      <c r="C23" s="21">
        <v>282.0</v>
      </c>
      <c r="D23" s="21">
        <v>107.0</v>
      </c>
      <c r="E23" s="21">
        <v>170.0</v>
      </c>
      <c r="F23" s="21">
        <v>5.0</v>
      </c>
      <c r="G23" s="21">
        <v>282.0</v>
      </c>
      <c r="H23" s="21">
        <v>100.0</v>
      </c>
      <c r="I23" s="21">
        <v>138.0</v>
      </c>
      <c r="J23" s="21">
        <v>102.0</v>
      </c>
      <c r="K23" s="21">
        <v>135.0</v>
      </c>
      <c r="L23" s="22">
        <v>267.0</v>
      </c>
      <c r="M23" s="23">
        <v>280.0</v>
      </c>
      <c r="N23" s="23">
        <v>0.0</v>
      </c>
      <c r="O23" s="23">
        <v>13.0</v>
      </c>
      <c r="P23" s="23">
        <v>0.0</v>
      </c>
      <c r="Q23" s="23">
        <v>202.0</v>
      </c>
      <c r="R23" s="23">
        <v>28.0</v>
      </c>
      <c r="S23" s="21">
        <v>1.0</v>
      </c>
      <c r="T23" s="23">
        <v>195.0</v>
      </c>
      <c r="U23" s="23">
        <v>216.0</v>
      </c>
      <c r="V23" s="23">
        <v>206.0</v>
      </c>
      <c r="W23" s="23">
        <v>17.0</v>
      </c>
      <c r="X23" s="23">
        <v>1.0</v>
      </c>
      <c r="Y23" s="23">
        <v>53.0</v>
      </c>
      <c r="Z23" s="1"/>
    </row>
    <row r="24" ht="12.75" customHeight="1">
      <c r="A24" s="24" t="s">
        <v>44</v>
      </c>
      <c r="B24" s="21">
        <v>298.0</v>
      </c>
      <c r="C24" s="21">
        <v>308.0</v>
      </c>
      <c r="D24" s="21">
        <v>121.0</v>
      </c>
      <c r="E24" s="21">
        <v>177.0</v>
      </c>
      <c r="F24" s="21">
        <v>10.0</v>
      </c>
      <c r="G24" s="21">
        <v>308.0</v>
      </c>
      <c r="H24" s="21">
        <v>90.0</v>
      </c>
      <c r="I24" s="21">
        <v>160.0</v>
      </c>
      <c r="J24" s="21">
        <v>97.0</v>
      </c>
      <c r="K24" s="21">
        <v>166.0</v>
      </c>
      <c r="L24" s="22">
        <v>292.0</v>
      </c>
      <c r="M24" s="23">
        <v>308.0</v>
      </c>
      <c r="N24" s="23">
        <v>0.0</v>
      </c>
      <c r="O24" s="23">
        <v>14.0</v>
      </c>
      <c r="P24" s="23">
        <v>0.0</v>
      </c>
      <c r="Q24" s="24">
        <v>225.0</v>
      </c>
      <c r="R24" s="25">
        <v>21.0</v>
      </c>
      <c r="S24" s="25">
        <v>1.0</v>
      </c>
      <c r="T24" s="25">
        <v>236.0</v>
      </c>
      <c r="U24" s="25">
        <v>227.0</v>
      </c>
      <c r="V24" s="23">
        <v>213.0</v>
      </c>
      <c r="W24" s="23">
        <v>24.0</v>
      </c>
      <c r="X24" s="23">
        <v>0.0</v>
      </c>
      <c r="Y24" s="23">
        <v>61.0</v>
      </c>
      <c r="Z24" s="1"/>
    </row>
    <row r="25" ht="12.75" customHeight="1">
      <c r="A25" s="24" t="s">
        <v>45</v>
      </c>
      <c r="B25" s="21">
        <v>322.0</v>
      </c>
      <c r="C25" s="21">
        <v>327.0</v>
      </c>
      <c r="D25" s="21">
        <v>103.0</v>
      </c>
      <c r="E25" s="21">
        <v>219.0</v>
      </c>
      <c r="F25" s="21">
        <v>5.0</v>
      </c>
      <c r="G25" s="21">
        <v>327.0</v>
      </c>
      <c r="H25" s="21">
        <v>95.0</v>
      </c>
      <c r="I25" s="21">
        <v>179.0</v>
      </c>
      <c r="J25" s="21">
        <v>118.0</v>
      </c>
      <c r="K25" s="21">
        <v>161.0</v>
      </c>
      <c r="L25" s="22">
        <v>299.0</v>
      </c>
      <c r="M25" s="23">
        <v>327.0</v>
      </c>
      <c r="N25" s="23">
        <v>0.0</v>
      </c>
      <c r="O25" s="23">
        <v>24.0</v>
      </c>
      <c r="P25" s="23">
        <v>0.0</v>
      </c>
      <c r="Q25" s="24">
        <v>224.0</v>
      </c>
      <c r="R25" s="25">
        <v>37.0</v>
      </c>
      <c r="S25" s="25">
        <v>0.0</v>
      </c>
      <c r="T25" s="25">
        <v>269.0</v>
      </c>
      <c r="U25" s="25">
        <v>254.0</v>
      </c>
      <c r="V25" s="23">
        <v>229.0</v>
      </c>
      <c r="W25" s="23">
        <v>18.0</v>
      </c>
      <c r="X25" s="23">
        <v>4.0</v>
      </c>
      <c r="Y25" s="23">
        <v>71.0</v>
      </c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2479</v>
      </c>
      <c r="C29" s="44">
        <f t="shared" si="1"/>
        <v>2529</v>
      </c>
      <c r="D29" s="44">
        <f t="shared" si="1"/>
        <v>872</v>
      </c>
      <c r="E29" s="44">
        <f t="shared" si="1"/>
        <v>1607</v>
      </c>
      <c r="F29" s="44">
        <f t="shared" si="1"/>
        <v>51</v>
      </c>
      <c r="G29" s="44">
        <f t="shared" si="1"/>
        <v>2530</v>
      </c>
      <c r="H29" s="44">
        <f t="shared" si="1"/>
        <v>699</v>
      </c>
      <c r="I29" s="44">
        <f t="shared" si="1"/>
        <v>1250</v>
      </c>
      <c r="J29" s="44">
        <f t="shared" si="1"/>
        <v>806</v>
      </c>
      <c r="K29" s="44">
        <f t="shared" si="1"/>
        <v>1215</v>
      </c>
      <c r="L29" s="44">
        <f t="shared" si="1"/>
        <v>2349</v>
      </c>
      <c r="M29" s="44">
        <f t="shared" si="1"/>
        <v>2518</v>
      </c>
      <c r="N29" s="44">
        <f t="shared" si="1"/>
        <v>0</v>
      </c>
      <c r="O29" s="44">
        <f t="shared" si="1"/>
        <v>155</v>
      </c>
      <c r="P29" s="44">
        <f t="shared" si="1"/>
        <v>5</v>
      </c>
      <c r="Q29" s="44">
        <f t="shared" si="1"/>
        <v>1559</v>
      </c>
      <c r="R29" s="44">
        <f t="shared" si="1"/>
        <v>223</v>
      </c>
      <c r="S29" s="44">
        <f t="shared" si="1"/>
        <v>3</v>
      </c>
      <c r="T29" s="44">
        <f t="shared" si="1"/>
        <v>1609</v>
      </c>
      <c r="U29" s="44">
        <f t="shared" si="1"/>
        <v>1739</v>
      </c>
      <c r="V29" s="44">
        <f t="shared" si="1"/>
        <v>1850</v>
      </c>
      <c r="W29" s="44">
        <f t="shared" si="1"/>
        <v>111</v>
      </c>
      <c r="X29" s="44">
        <f t="shared" si="1"/>
        <v>21</v>
      </c>
      <c r="Y29" s="44">
        <f t="shared" si="1"/>
        <v>497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70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71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72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3"/>
      <c r="N24" s="23"/>
      <c r="O24" s="23"/>
      <c r="P24" s="23"/>
      <c r="Q24" s="24"/>
      <c r="R24" s="25"/>
      <c r="S24" s="25"/>
      <c r="T24" s="25"/>
      <c r="U24" s="25"/>
      <c r="V24" s="23"/>
      <c r="W24" s="23"/>
      <c r="X24" s="23"/>
      <c r="Y24" s="23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0</v>
      </c>
      <c r="C29" s="44">
        <f t="shared" si="1"/>
        <v>0</v>
      </c>
      <c r="D29" s="44">
        <f t="shared" si="1"/>
        <v>0</v>
      </c>
      <c r="E29" s="44">
        <f t="shared" si="1"/>
        <v>0</v>
      </c>
      <c r="F29" s="44">
        <f t="shared" si="1"/>
        <v>0</v>
      </c>
      <c r="G29" s="44">
        <f t="shared" si="1"/>
        <v>0</v>
      </c>
      <c r="H29" s="44">
        <f t="shared" si="1"/>
        <v>0</v>
      </c>
      <c r="I29" s="44">
        <f t="shared" si="1"/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73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74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75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3"/>
      <c r="N17" s="23"/>
      <c r="O17" s="23"/>
      <c r="P17" s="23"/>
      <c r="Q17" s="23"/>
      <c r="R17" s="23"/>
      <c r="S17" s="21"/>
      <c r="T17" s="23"/>
      <c r="U17" s="23"/>
      <c r="V17" s="23"/>
      <c r="W17" s="23"/>
      <c r="X17" s="23"/>
      <c r="Y17" s="23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3"/>
      <c r="N24" s="23"/>
      <c r="O24" s="23"/>
      <c r="P24" s="23"/>
      <c r="Q24" s="24"/>
      <c r="R24" s="25"/>
      <c r="S24" s="25"/>
      <c r="T24" s="25"/>
      <c r="U24" s="25"/>
      <c r="V24" s="23"/>
      <c r="W24" s="23"/>
      <c r="X24" s="23"/>
      <c r="Y24" s="23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0</v>
      </c>
      <c r="C29" s="44">
        <f t="shared" si="1"/>
        <v>0</v>
      </c>
      <c r="D29" s="44">
        <f t="shared" si="1"/>
        <v>0</v>
      </c>
      <c r="E29" s="44">
        <f t="shared" si="1"/>
        <v>0</v>
      </c>
      <c r="F29" s="44">
        <f t="shared" si="1"/>
        <v>0</v>
      </c>
      <c r="G29" s="44">
        <f t="shared" si="1"/>
        <v>0</v>
      </c>
      <c r="H29" s="44">
        <f t="shared" si="1"/>
        <v>0</v>
      </c>
      <c r="I29" s="44">
        <f t="shared" si="1"/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76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77</v>
      </c>
      <c r="Q11" s="5"/>
      <c r="R11" s="5"/>
      <c r="S11" s="5" t="s">
        <v>78</v>
      </c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79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3"/>
      <c r="N17" s="23"/>
      <c r="O17" s="23"/>
      <c r="P17" s="23"/>
      <c r="Q17" s="23"/>
      <c r="R17" s="23"/>
      <c r="S17" s="21"/>
      <c r="T17" s="23"/>
      <c r="U17" s="23"/>
      <c r="V17" s="23"/>
      <c r="W17" s="23"/>
      <c r="X17" s="23"/>
      <c r="Y17" s="23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>
        <v>1.0</v>
      </c>
      <c r="C24" s="21">
        <v>1.0</v>
      </c>
      <c r="D24" s="21">
        <v>1.0</v>
      </c>
      <c r="E24" s="21">
        <v>0.0</v>
      </c>
      <c r="F24" s="21">
        <v>0.0</v>
      </c>
      <c r="G24" s="21">
        <v>1.0</v>
      </c>
      <c r="H24" s="21">
        <v>1.0</v>
      </c>
      <c r="I24" s="21">
        <v>1.0</v>
      </c>
      <c r="J24" s="21">
        <v>1.0</v>
      </c>
      <c r="K24" s="21">
        <v>1.0</v>
      </c>
      <c r="L24" s="22">
        <v>1.0</v>
      </c>
      <c r="M24" s="23">
        <v>1.0</v>
      </c>
      <c r="N24" s="23">
        <v>0.0</v>
      </c>
      <c r="O24" s="23">
        <v>0.0</v>
      </c>
      <c r="P24" s="23"/>
      <c r="Q24" s="24"/>
      <c r="R24" s="25"/>
      <c r="S24" s="25"/>
      <c r="T24" s="25"/>
      <c r="U24" s="25"/>
      <c r="V24" s="23"/>
      <c r="W24" s="23"/>
      <c r="X24" s="23"/>
      <c r="Y24" s="23"/>
      <c r="Z24" s="1"/>
    </row>
    <row r="25" ht="12.75" customHeight="1">
      <c r="A25" s="24" t="s">
        <v>45</v>
      </c>
      <c r="B25" s="21">
        <v>5.0</v>
      </c>
      <c r="C25" s="21">
        <v>5.0</v>
      </c>
      <c r="D25" s="21">
        <v>5.0</v>
      </c>
      <c r="E25" s="21">
        <v>0.0</v>
      </c>
      <c r="F25" s="21">
        <v>0.0</v>
      </c>
      <c r="G25" s="21">
        <v>5.0</v>
      </c>
      <c r="H25" s="21">
        <v>5.0</v>
      </c>
      <c r="I25" s="21">
        <v>5.0</v>
      </c>
      <c r="J25" s="21">
        <v>5.0</v>
      </c>
      <c r="K25" s="21">
        <v>5.0</v>
      </c>
      <c r="L25" s="22">
        <v>5.0</v>
      </c>
      <c r="M25" s="23">
        <v>5.0</v>
      </c>
      <c r="N25" s="23">
        <v>0.0</v>
      </c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6</v>
      </c>
      <c r="C29" s="44">
        <f t="shared" si="1"/>
        <v>6</v>
      </c>
      <c r="D29" s="44">
        <f t="shared" si="1"/>
        <v>6</v>
      </c>
      <c r="E29" s="44">
        <f t="shared" si="1"/>
        <v>0</v>
      </c>
      <c r="F29" s="44">
        <f t="shared" si="1"/>
        <v>0</v>
      </c>
      <c r="G29" s="44">
        <f t="shared" si="1"/>
        <v>6</v>
      </c>
      <c r="H29" s="44">
        <f t="shared" si="1"/>
        <v>6</v>
      </c>
      <c r="I29" s="44">
        <f t="shared" si="1"/>
        <v>6</v>
      </c>
      <c r="J29" s="44">
        <f t="shared" si="1"/>
        <v>6</v>
      </c>
      <c r="K29" s="44">
        <f t="shared" si="1"/>
        <v>6</v>
      </c>
      <c r="L29" s="44">
        <f t="shared" si="1"/>
        <v>6</v>
      </c>
      <c r="M29" s="44">
        <f t="shared" si="1"/>
        <v>6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80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81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82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3"/>
      <c r="N17" s="23"/>
      <c r="O17" s="23"/>
      <c r="P17" s="23"/>
      <c r="Q17" s="23"/>
      <c r="R17" s="23"/>
      <c r="S17" s="21"/>
      <c r="T17" s="23"/>
      <c r="U17" s="23"/>
      <c r="V17" s="23"/>
      <c r="W17" s="23"/>
      <c r="X17" s="23"/>
      <c r="Y17" s="23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3"/>
      <c r="N24" s="23"/>
      <c r="O24" s="23"/>
      <c r="P24" s="23"/>
      <c r="Q24" s="24"/>
      <c r="R24" s="25"/>
      <c r="S24" s="25"/>
      <c r="T24" s="25"/>
      <c r="U24" s="25"/>
      <c r="V24" s="23"/>
      <c r="W24" s="23"/>
      <c r="X24" s="23"/>
      <c r="Y24" s="23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0</v>
      </c>
      <c r="C29" s="44">
        <f t="shared" si="1"/>
        <v>0</v>
      </c>
      <c r="D29" s="44">
        <f t="shared" si="1"/>
        <v>0</v>
      </c>
      <c r="E29" s="44">
        <f t="shared" si="1"/>
        <v>0</v>
      </c>
      <c r="F29" s="44">
        <f t="shared" si="1"/>
        <v>0</v>
      </c>
      <c r="G29" s="44">
        <f t="shared" si="1"/>
        <v>0</v>
      </c>
      <c r="H29" s="44">
        <f t="shared" si="1"/>
        <v>0</v>
      </c>
      <c r="I29" s="44">
        <f t="shared" si="1"/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83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 t="s">
        <v>84</v>
      </c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85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 t="s">
        <v>86</v>
      </c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 t="s">
        <v>87</v>
      </c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88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46">
        <v>8.0</v>
      </c>
      <c r="C17" s="46">
        <v>8.0</v>
      </c>
      <c r="D17" s="46">
        <v>8.0</v>
      </c>
      <c r="E17" s="46">
        <v>0.0</v>
      </c>
      <c r="F17" s="46">
        <v>0.0</v>
      </c>
      <c r="G17" s="46">
        <v>8.0</v>
      </c>
      <c r="H17" s="46">
        <v>8.0</v>
      </c>
      <c r="I17" s="46">
        <v>8.0</v>
      </c>
      <c r="J17" s="46">
        <v>8.0</v>
      </c>
      <c r="K17" s="46">
        <v>8.0</v>
      </c>
      <c r="L17" s="46">
        <v>8.0</v>
      </c>
      <c r="M17" s="46">
        <v>8.0</v>
      </c>
      <c r="N17" s="46">
        <v>0.0</v>
      </c>
      <c r="O17" s="46">
        <v>0.0</v>
      </c>
      <c r="P17" s="46">
        <v>0.0</v>
      </c>
      <c r="Q17" s="46">
        <v>8.0</v>
      </c>
      <c r="R17" s="46">
        <v>0.0</v>
      </c>
      <c r="S17" s="46">
        <v>0.0</v>
      </c>
      <c r="T17" s="46">
        <v>7.0</v>
      </c>
      <c r="U17" s="46">
        <v>7.0</v>
      </c>
      <c r="V17" s="46">
        <v>0.0</v>
      </c>
      <c r="W17" s="47">
        <v>0.0</v>
      </c>
      <c r="X17" s="47">
        <v>0.0</v>
      </c>
      <c r="Y17" s="47">
        <v>8.0</v>
      </c>
      <c r="Z17" s="1"/>
    </row>
    <row r="18" ht="12.75" customHeight="1">
      <c r="A18" s="21" t="s">
        <v>38</v>
      </c>
      <c r="B18" s="46">
        <v>17.0</v>
      </c>
      <c r="C18" s="46">
        <v>17.0</v>
      </c>
      <c r="D18" s="46">
        <v>17.0</v>
      </c>
      <c r="E18" s="46">
        <v>0.0</v>
      </c>
      <c r="F18" s="46">
        <v>0.0</v>
      </c>
      <c r="G18" s="46">
        <v>17.0</v>
      </c>
      <c r="H18" s="46">
        <v>17.0</v>
      </c>
      <c r="I18" s="46">
        <v>17.0</v>
      </c>
      <c r="J18" s="46">
        <v>17.0</v>
      </c>
      <c r="K18" s="46">
        <v>17.0</v>
      </c>
      <c r="L18" s="46">
        <v>16.0</v>
      </c>
      <c r="M18" s="46">
        <v>16.0</v>
      </c>
      <c r="N18" s="46">
        <v>1.0</v>
      </c>
      <c r="O18" s="46">
        <v>1.0</v>
      </c>
      <c r="P18" s="46">
        <v>0.0</v>
      </c>
      <c r="Q18" s="46">
        <v>17.0</v>
      </c>
      <c r="R18" s="46">
        <v>0.0</v>
      </c>
      <c r="S18" s="46">
        <v>0.0</v>
      </c>
      <c r="T18" s="46">
        <v>11.0</v>
      </c>
      <c r="U18" s="46">
        <v>13.0</v>
      </c>
      <c r="V18" s="46">
        <v>0.0</v>
      </c>
      <c r="W18" s="48">
        <v>0.0</v>
      </c>
      <c r="X18" s="48">
        <v>1.0</v>
      </c>
      <c r="Y18" s="48">
        <v>16.0</v>
      </c>
      <c r="Z18" s="1"/>
    </row>
    <row r="19" ht="12.0" customHeight="1">
      <c r="A19" s="21" t="s">
        <v>39</v>
      </c>
      <c r="B19" s="46">
        <v>11.0</v>
      </c>
      <c r="C19" s="46">
        <v>11.0</v>
      </c>
      <c r="D19" s="46">
        <v>11.0</v>
      </c>
      <c r="E19" s="46">
        <v>0.0</v>
      </c>
      <c r="F19" s="46">
        <v>0.0</v>
      </c>
      <c r="G19" s="46">
        <v>11.0</v>
      </c>
      <c r="H19" s="46">
        <v>11.0</v>
      </c>
      <c r="I19" s="46">
        <v>11.0</v>
      </c>
      <c r="J19" s="46">
        <v>11.0</v>
      </c>
      <c r="K19" s="46">
        <v>11.0</v>
      </c>
      <c r="L19" s="46">
        <v>11.0</v>
      </c>
      <c r="M19" s="46">
        <v>11.0</v>
      </c>
      <c r="N19" s="46">
        <v>2.0</v>
      </c>
      <c r="O19" s="46">
        <v>1.0</v>
      </c>
      <c r="P19" s="46">
        <v>0.0</v>
      </c>
      <c r="Q19" s="46">
        <v>11.0</v>
      </c>
      <c r="R19" s="46">
        <v>0.0</v>
      </c>
      <c r="S19" s="46">
        <v>0.0</v>
      </c>
      <c r="T19" s="46">
        <v>9.0</v>
      </c>
      <c r="U19" s="46">
        <v>10.0</v>
      </c>
      <c r="V19" s="46">
        <v>0.0</v>
      </c>
      <c r="W19" s="48">
        <v>0.0</v>
      </c>
      <c r="X19" s="48">
        <v>1.0</v>
      </c>
      <c r="Y19" s="48">
        <v>10.0</v>
      </c>
      <c r="Z19" s="1"/>
    </row>
    <row r="20" ht="12.75" customHeight="1">
      <c r="A20" s="21" t="s">
        <v>40</v>
      </c>
      <c r="B20" s="49">
        <v>29.0</v>
      </c>
      <c r="C20" s="50">
        <v>29.0</v>
      </c>
      <c r="D20" s="50">
        <v>29.0</v>
      </c>
      <c r="E20" s="50">
        <v>0.0</v>
      </c>
      <c r="F20" s="50">
        <v>0.0</v>
      </c>
      <c r="G20" s="50">
        <v>30.0</v>
      </c>
      <c r="H20" s="50">
        <v>29.0</v>
      </c>
      <c r="I20" s="50">
        <v>29.0</v>
      </c>
      <c r="J20" s="50">
        <v>29.0</v>
      </c>
      <c r="K20" s="50">
        <v>29.0</v>
      </c>
      <c r="L20" s="50">
        <v>30.0</v>
      </c>
      <c r="M20" s="50">
        <v>30.0</v>
      </c>
      <c r="N20" s="50">
        <v>2.0</v>
      </c>
      <c r="O20" s="50">
        <v>0.0</v>
      </c>
      <c r="P20" s="50">
        <v>0.0</v>
      </c>
      <c r="Q20" s="50">
        <v>29.0</v>
      </c>
      <c r="R20" s="50">
        <v>0.0</v>
      </c>
      <c r="S20" s="50">
        <v>0.0</v>
      </c>
      <c r="T20" s="50">
        <v>26.0</v>
      </c>
      <c r="U20" s="50">
        <v>24.0</v>
      </c>
      <c r="V20" s="50">
        <v>0.0</v>
      </c>
      <c r="W20" s="51">
        <v>0.0</v>
      </c>
      <c r="X20" s="51">
        <v>4.0</v>
      </c>
      <c r="Y20" s="51">
        <v>25.0</v>
      </c>
      <c r="Z20" s="1"/>
    </row>
    <row r="21" ht="12.75" customHeight="1">
      <c r="A21" s="21" t="s">
        <v>41</v>
      </c>
      <c r="B21" s="49">
        <v>29.0</v>
      </c>
      <c r="C21" s="50">
        <v>29.0</v>
      </c>
      <c r="D21" s="50">
        <v>29.0</v>
      </c>
      <c r="E21" s="50">
        <v>0.0</v>
      </c>
      <c r="F21" s="50">
        <v>0.0</v>
      </c>
      <c r="G21" s="50">
        <v>29.0</v>
      </c>
      <c r="H21" s="50">
        <v>29.0</v>
      </c>
      <c r="I21" s="50">
        <v>29.0</v>
      </c>
      <c r="J21" s="50">
        <v>29.0</v>
      </c>
      <c r="K21" s="50">
        <v>29.0</v>
      </c>
      <c r="L21" s="50">
        <v>26.0</v>
      </c>
      <c r="M21" s="50">
        <v>26.0</v>
      </c>
      <c r="N21" s="50">
        <v>3.0</v>
      </c>
      <c r="O21" s="50">
        <v>2.0</v>
      </c>
      <c r="P21" s="50">
        <v>0.0</v>
      </c>
      <c r="Q21" s="50">
        <v>21.0</v>
      </c>
      <c r="R21" s="50">
        <v>0.0</v>
      </c>
      <c r="S21" s="50">
        <v>0.0</v>
      </c>
      <c r="T21" s="50">
        <v>13.0</v>
      </c>
      <c r="U21" s="50">
        <v>15.0</v>
      </c>
      <c r="V21" s="50">
        <v>7.0</v>
      </c>
      <c r="W21" s="51">
        <v>0.0</v>
      </c>
      <c r="X21" s="51">
        <v>1.0</v>
      </c>
      <c r="Y21" s="51">
        <v>21.0</v>
      </c>
      <c r="Z21" s="1"/>
    </row>
    <row r="22" ht="15.0" customHeight="1">
      <c r="A22" s="21" t="s">
        <v>42</v>
      </c>
      <c r="B22" s="49">
        <v>29.0</v>
      </c>
      <c r="C22" s="50">
        <v>28.0</v>
      </c>
      <c r="D22" s="50">
        <v>28.0</v>
      </c>
      <c r="E22" s="50">
        <v>0.0</v>
      </c>
      <c r="F22" s="50">
        <v>0.0</v>
      </c>
      <c r="G22" s="50">
        <v>28.0</v>
      </c>
      <c r="H22" s="50">
        <v>28.0</v>
      </c>
      <c r="I22" s="50">
        <v>28.0</v>
      </c>
      <c r="J22" s="50">
        <v>28.0</v>
      </c>
      <c r="K22" s="50">
        <v>28.0</v>
      </c>
      <c r="L22" s="50">
        <v>24.0</v>
      </c>
      <c r="M22" s="50">
        <v>24.0</v>
      </c>
      <c r="N22" s="50">
        <v>4.0</v>
      </c>
      <c r="O22" s="50">
        <v>0.0</v>
      </c>
      <c r="P22" s="50">
        <v>0.0</v>
      </c>
      <c r="Q22" s="50">
        <v>18.0</v>
      </c>
      <c r="R22" s="50">
        <v>0.0</v>
      </c>
      <c r="S22" s="50">
        <v>0.0</v>
      </c>
      <c r="T22" s="50">
        <v>15.0</v>
      </c>
      <c r="U22" s="50">
        <v>19.0</v>
      </c>
      <c r="V22" s="50">
        <v>6.0</v>
      </c>
      <c r="W22" s="51">
        <v>0.0</v>
      </c>
      <c r="X22" s="51">
        <v>4.0</v>
      </c>
      <c r="Y22" s="51">
        <v>18.0</v>
      </c>
      <c r="Z22" s="1"/>
    </row>
    <row r="23" ht="12.75" customHeight="1">
      <c r="A23" s="22" t="s">
        <v>43</v>
      </c>
      <c r="B23" s="49">
        <v>38.0</v>
      </c>
      <c r="C23" s="50">
        <v>38.0</v>
      </c>
      <c r="D23" s="50">
        <v>38.0</v>
      </c>
      <c r="E23" s="50">
        <v>0.0</v>
      </c>
      <c r="F23" s="50">
        <v>0.0</v>
      </c>
      <c r="G23" s="50">
        <v>38.0</v>
      </c>
      <c r="H23" s="50">
        <v>38.0</v>
      </c>
      <c r="I23" s="50">
        <v>38.0</v>
      </c>
      <c r="J23" s="50">
        <v>38.0</v>
      </c>
      <c r="K23" s="50">
        <v>38.0</v>
      </c>
      <c r="L23" s="50">
        <v>34.0</v>
      </c>
      <c r="M23" s="50">
        <v>34.0</v>
      </c>
      <c r="N23" s="50">
        <v>7.0</v>
      </c>
      <c r="O23" s="50">
        <v>4.0</v>
      </c>
      <c r="P23" s="50">
        <v>0.0</v>
      </c>
      <c r="Q23" s="50">
        <v>29.0</v>
      </c>
      <c r="R23" s="50">
        <v>0.0</v>
      </c>
      <c r="S23" s="50">
        <v>0.0</v>
      </c>
      <c r="T23" s="50">
        <v>21.0</v>
      </c>
      <c r="U23" s="50">
        <v>25.0</v>
      </c>
      <c r="V23" s="50">
        <v>9.0</v>
      </c>
      <c r="W23" s="51">
        <v>0.0</v>
      </c>
      <c r="X23" s="51">
        <v>5.0</v>
      </c>
      <c r="Y23" s="51">
        <v>24.0</v>
      </c>
      <c r="Z23" s="1"/>
    </row>
    <row r="24" ht="12.75" customHeight="1">
      <c r="A24" s="24" t="s">
        <v>44</v>
      </c>
      <c r="B24" s="49">
        <v>34.0</v>
      </c>
      <c r="C24" s="50">
        <v>34.0</v>
      </c>
      <c r="D24" s="50">
        <v>32.0</v>
      </c>
      <c r="E24" s="50">
        <v>2.0</v>
      </c>
      <c r="F24" s="50">
        <v>0.0</v>
      </c>
      <c r="G24" s="50">
        <v>34.0</v>
      </c>
      <c r="H24" s="50">
        <v>34.0</v>
      </c>
      <c r="I24" s="50">
        <v>34.0</v>
      </c>
      <c r="J24" s="50">
        <v>34.0</v>
      </c>
      <c r="K24" s="50">
        <v>34.0</v>
      </c>
      <c r="L24" s="50">
        <v>34.0</v>
      </c>
      <c r="M24" s="50">
        <v>34.0</v>
      </c>
      <c r="N24" s="50">
        <v>1.0</v>
      </c>
      <c r="O24" s="50">
        <v>0.0</v>
      </c>
      <c r="P24" s="50">
        <v>0.0</v>
      </c>
      <c r="Q24" s="50">
        <v>26.0</v>
      </c>
      <c r="R24" s="50">
        <v>0.0</v>
      </c>
      <c r="S24" s="50">
        <v>0.0</v>
      </c>
      <c r="T24" s="50">
        <v>21.0</v>
      </c>
      <c r="U24" s="50">
        <v>21.0</v>
      </c>
      <c r="V24" s="50">
        <v>7.0</v>
      </c>
      <c r="W24" s="51">
        <v>0.0</v>
      </c>
      <c r="X24" s="51">
        <v>3.0</v>
      </c>
      <c r="Y24" s="51">
        <v>24.0</v>
      </c>
      <c r="Z24" s="1"/>
    </row>
    <row r="25" ht="12.75" customHeight="1">
      <c r="A25" s="24" t="s">
        <v>45</v>
      </c>
      <c r="B25" s="52">
        <v>57.0</v>
      </c>
      <c r="C25" s="52">
        <v>57.0</v>
      </c>
      <c r="D25" s="52">
        <v>50.0</v>
      </c>
      <c r="E25" s="52">
        <v>7.0</v>
      </c>
      <c r="F25" s="52">
        <v>0.0</v>
      </c>
      <c r="G25" s="52">
        <v>57.0</v>
      </c>
      <c r="H25" s="52">
        <v>57.0</v>
      </c>
      <c r="I25" s="52">
        <v>57.0</v>
      </c>
      <c r="J25" s="52">
        <v>57.0</v>
      </c>
      <c r="K25" s="52">
        <v>57.0</v>
      </c>
      <c r="L25" s="52">
        <v>56.0</v>
      </c>
      <c r="M25" s="52">
        <v>56.0</v>
      </c>
      <c r="N25" s="52">
        <v>4.0</v>
      </c>
      <c r="O25" s="52">
        <v>1.0</v>
      </c>
      <c r="P25" s="52">
        <v>0.0</v>
      </c>
      <c r="Q25" s="52">
        <v>37.0</v>
      </c>
      <c r="R25" s="52">
        <v>0.0</v>
      </c>
      <c r="S25" s="52">
        <v>0.0</v>
      </c>
      <c r="T25" s="52">
        <v>33.0</v>
      </c>
      <c r="U25" s="53">
        <v>33.0</v>
      </c>
      <c r="V25" s="54">
        <v>20.0</v>
      </c>
      <c r="W25" s="54">
        <v>0.0</v>
      </c>
      <c r="X25" s="54">
        <v>6.0</v>
      </c>
      <c r="Y25" s="54">
        <v>31.0</v>
      </c>
      <c r="Z25" s="1"/>
    </row>
    <row r="26" ht="12.75" customHeight="1">
      <c r="A26" s="24" t="s">
        <v>46</v>
      </c>
      <c r="B26" s="55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7"/>
      <c r="V26" s="57"/>
      <c r="W26" s="57"/>
      <c r="X26" s="57"/>
      <c r="Y26" s="57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252</v>
      </c>
      <c r="C29" s="44">
        <f t="shared" si="1"/>
        <v>251</v>
      </c>
      <c r="D29" s="44">
        <f t="shared" si="1"/>
        <v>242</v>
      </c>
      <c r="E29" s="44">
        <f t="shared" si="1"/>
        <v>9</v>
      </c>
      <c r="F29" s="44">
        <f t="shared" si="1"/>
        <v>0</v>
      </c>
      <c r="G29" s="44">
        <f t="shared" si="1"/>
        <v>252</v>
      </c>
      <c r="H29" s="44">
        <f t="shared" si="1"/>
        <v>251</v>
      </c>
      <c r="I29" s="44">
        <f t="shared" si="1"/>
        <v>251</v>
      </c>
      <c r="J29" s="44">
        <f t="shared" si="1"/>
        <v>251</v>
      </c>
      <c r="K29" s="44">
        <f t="shared" si="1"/>
        <v>251</v>
      </c>
      <c r="L29" s="44">
        <f t="shared" si="1"/>
        <v>239</v>
      </c>
      <c r="M29" s="44">
        <f t="shared" si="1"/>
        <v>239</v>
      </c>
      <c r="N29" s="44">
        <f t="shared" si="1"/>
        <v>24</v>
      </c>
      <c r="O29" s="44">
        <f t="shared" si="1"/>
        <v>9</v>
      </c>
      <c r="P29" s="44">
        <f t="shared" si="1"/>
        <v>0</v>
      </c>
      <c r="Q29" s="44">
        <f t="shared" si="1"/>
        <v>196</v>
      </c>
      <c r="R29" s="44">
        <f t="shared" si="1"/>
        <v>0</v>
      </c>
      <c r="S29" s="44">
        <f t="shared" si="1"/>
        <v>0</v>
      </c>
      <c r="T29" s="44">
        <f t="shared" si="1"/>
        <v>156</v>
      </c>
      <c r="U29" s="44">
        <f t="shared" si="1"/>
        <v>167</v>
      </c>
      <c r="V29" s="44">
        <f t="shared" si="1"/>
        <v>49</v>
      </c>
      <c r="W29" s="44">
        <f t="shared" si="1"/>
        <v>0</v>
      </c>
      <c r="X29" s="44">
        <f t="shared" si="1"/>
        <v>25</v>
      </c>
      <c r="Y29" s="44">
        <f t="shared" si="1"/>
        <v>177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58" t="s">
        <v>89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4"/>
      <c r="U32" s="29"/>
      <c r="V32" s="29"/>
      <c r="W32" s="29"/>
      <c r="X32" s="29"/>
      <c r="Y32" s="10"/>
      <c r="Z32" s="1"/>
    </row>
    <row r="33" ht="12.75" customHeight="1">
      <c r="A33" s="59" t="s">
        <v>90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4"/>
      <c r="U33" s="30"/>
      <c r="V33" s="30"/>
      <c r="W33" s="30"/>
      <c r="X33" s="30"/>
      <c r="Y33" s="10"/>
      <c r="Z33" s="1"/>
    </row>
    <row r="34" ht="12.75" customHeight="1">
      <c r="A34" s="59" t="s">
        <v>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4"/>
      <c r="U34" s="30"/>
      <c r="V34" s="30"/>
      <c r="W34" s="30"/>
      <c r="X34" s="30"/>
      <c r="Y34" s="10"/>
      <c r="Z34" s="1"/>
    </row>
    <row r="35" ht="12.75" customHeight="1">
      <c r="A35" s="59" t="s">
        <v>92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4"/>
      <c r="U35" s="9"/>
      <c r="V35" s="10"/>
      <c r="W35" s="10"/>
      <c r="X35" s="10"/>
      <c r="Y35" s="10"/>
      <c r="Z35" s="1"/>
    </row>
    <row r="36" ht="12.75" customHeight="1">
      <c r="A36" s="59" t="s">
        <v>93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4"/>
      <c r="U36" s="9"/>
      <c r="V36" s="9"/>
      <c r="W36" s="9"/>
      <c r="X36" s="9"/>
      <c r="Y36" s="10"/>
      <c r="Z36" s="1"/>
    </row>
    <row r="37" ht="12.75" customHeight="1">
      <c r="A37" s="59" t="s">
        <v>94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4"/>
      <c r="U37" s="9"/>
      <c r="V37" s="35"/>
      <c r="W37" s="10"/>
      <c r="X37" s="35"/>
      <c r="Y37" s="10"/>
      <c r="Z37" s="1"/>
    </row>
    <row r="38" ht="12.75" customHeight="1">
      <c r="A38" s="60" t="s">
        <v>95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60" t="s">
        <v>96</v>
      </c>
      <c r="O38" s="16"/>
      <c r="P38" s="16"/>
      <c r="Q38" s="16"/>
      <c r="R38" s="16"/>
      <c r="S38" s="61"/>
      <c r="T38" s="61"/>
      <c r="U38" s="9"/>
      <c r="V38" s="10"/>
      <c r="W38" s="10"/>
      <c r="X38" s="10"/>
      <c r="Y38" s="10"/>
      <c r="Z38" s="1"/>
    </row>
    <row r="39" ht="12.75" customHeight="1">
      <c r="A39" s="62" t="s">
        <v>97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H15:I15"/>
    <mergeCell ref="J15:K15"/>
    <mergeCell ref="L15:M15"/>
    <mergeCell ref="N15:P15"/>
    <mergeCell ref="Q15:R15"/>
    <mergeCell ref="S15:S16"/>
    <mergeCell ref="T15:U15"/>
    <mergeCell ref="V15:Y15"/>
    <mergeCell ref="A32:T32"/>
    <mergeCell ref="A33:T33"/>
    <mergeCell ref="A34:T34"/>
    <mergeCell ref="A35:T35"/>
    <mergeCell ref="A36:T36"/>
    <mergeCell ref="A37:T37"/>
    <mergeCell ref="A38:M38"/>
    <mergeCell ref="N38:R38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13.78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98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/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99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100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3"/>
      <c r="N17" s="23"/>
      <c r="O17" s="23"/>
      <c r="P17" s="23"/>
      <c r="Q17" s="23"/>
      <c r="R17" s="23"/>
      <c r="S17" s="21"/>
      <c r="T17" s="23"/>
      <c r="U17" s="23"/>
      <c r="V17" s="23"/>
      <c r="W17" s="23"/>
      <c r="X17" s="23"/>
      <c r="Y17" s="23"/>
      <c r="Z17" s="1"/>
    </row>
    <row r="18" ht="12.75" customHeight="1">
      <c r="A18" s="21" t="s">
        <v>38</v>
      </c>
      <c r="B18" s="21"/>
      <c r="C18" s="21"/>
      <c r="D18" s="21"/>
      <c r="E18" s="21"/>
      <c r="F18" s="22"/>
      <c r="G18" s="21"/>
      <c r="H18" s="21"/>
      <c r="I18" s="21"/>
      <c r="J18" s="21"/>
      <c r="K18" s="21"/>
      <c r="L18" s="2"/>
      <c r="M18" s="23"/>
      <c r="N18" s="23"/>
      <c r="O18" s="23"/>
      <c r="P18" s="23"/>
      <c r="Q18" s="23"/>
      <c r="R18" s="23"/>
      <c r="S18" s="21"/>
      <c r="T18" s="23"/>
      <c r="U18" s="23"/>
      <c r="V18" s="23"/>
      <c r="W18" s="23"/>
      <c r="X18" s="23"/>
      <c r="Y18" s="23"/>
      <c r="Z18" s="1"/>
    </row>
    <row r="19" ht="12.0" customHeight="1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3"/>
      <c r="N19" s="23"/>
      <c r="O19" s="23"/>
      <c r="P19" s="23"/>
      <c r="Q19" s="23"/>
      <c r="R19" s="23"/>
      <c r="S19" s="21"/>
      <c r="T19" s="23"/>
      <c r="U19" s="23"/>
      <c r="V19" s="23"/>
      <c r="W19" s="23"/>
      <c r="X19" s="23"/>
      <c r="Y19" s="23"/>
      <c r="Z19" s="1"/>
    </row>
    <row r="20" ht="12.75" customHeight="1">
      <c r="A20" s="21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3"/>
      <c r="N20" s="23"/>
      <c r="O20" s="23"/>
      <c r="P20" s="23"/>
      <c r="Q20" s="23"/>
      <c r="R20" s="23"/>
      <c r="S20" s="21"/>
      <c r="T20" s="23"/>
      <c r="U20" s="23"/>
      <c r="V20" s="23"/>
      <c r="W20" s="23"/>
      <c r="X20" s="23"/>
      <c r="Y20" s="23"/>
      <c r="Z20" s="1"/>
    </row>
    <row r="21" ht="12.75" customHeight="1">
      <c r="A21" s="21" t="s">
        <v>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3"/>
      <c r="N21" s="23"/>
      <c r="O21" s="23"/>
      <c r="P21" s="23"/>
      <c r="Q21" s="23"/>
      <c r="R21" s="23"/>
      <c r="S21" s="21"/>
      <c r="T21" s="23"/>
      <c r="U21" s="23"/>
      <c r="V21" s="23"/>
      <c r="W21" s="23"/>
      <c r="X21" s="23"/>
      <c r="Y21" s="23"/>
      <c r="Z21" s="1"/>
    </row>
    <row r="22" ht="15.0" customHeight="1">
      <c r="A22" s="21" t="s">
        <v>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3"/>
      <c r="O22" s="23"/>
      <c r="P22" s="23"/>
      <c r="Q22" s="23"/>
      <c r="R22" s="23"/>
      <c r="S22" s="21"/>
      <c r="T22" s="23"/>
      <c r="U22" s="23"/>
      <c r="V22" s="23"/>
      <c r="W22" s="23"/>
      <c r="X22" s="23"/>
      <c r="Y22" s="23"/>
      <c r="Z22" s="1"/>
    </row>
    <row r="23" ht="12.75" customHeight="1">
      <c r="A23" s="22" t="s">
        <v>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3"/>
      <c r="N23" s="23"/>
      <c r="O23" s="23"/>
      <c r="P23" s="23"/>
      <c r="Q23" s="23"/>
      <c r="R23" s="23"/>
      <c r="S23" s="21"/>
      <c r="T23" s="23"/>
      <c r="U23" s="23"/>
      <c r="V23" s="23"/>
      <c r="W23" s="23"/>
      <c r="X23" s="23"/>
      <c r="Y23" s="23"/>
      <c r="Z23" s="1"/>
    </row>
    <row r="24" ht="12.75" customHeight="1">
      <c r="A24" s="24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1"/>
    </row>
    <row r="25" ht="12.75" customHeight="1">
      <c r="A25" s="24" t="s">
        <v>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3"/>
      <c r="N25" s="23"/>
      <c r="O25" s="23"/>
      <c r="P25" s="23"/>
      <c r="Q25" s="24"/>
      <c r="R25" s="25"/>
      <c r="S25" s="25"/>
      <c r="T25" s="25"/>
      <c r="U25" s="25"/>
      <c r="V25" s="23"/>
      <c r="W25" s="23"/>
      <c r="X25" s="23"/>
      <c r="Y25" s="23"/>
      <c r="Z25" s="1"/>
    </row>
    <row r="26" ht="12.75" customHeight="1">
      <c r="A26" s="24" t="s">
        <v>46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3"/>
      <c r="N26" s="23"/>
      <c r="O26" s="23"/>
      <c r="P26" s="23"/>
      <c r="Q26" s="24"/>
      <c r="R26" s="25"/>
      <c r="S26" s="25"/>
      <c r="T26" s="25"/>
      <c r="U26" s="25"/>
      <c r="V26" s="23"/>
      <c r="W26" s="23"/>
      <c r="X26" s="23"/>
      <c r="Y26" s="23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0</v>
      </c>
      <c r="C29" s="44">
        <f t="shared" si="1"/>
        <v>0</v>
      </c>
      <c r="D29" s="44">
        <f t="shared" si="1"/>
        <v>0</v>
      </c>
      <c r="E29" s="44">
        <f t="shared" si="1"/>
        <v>0</v>
      </c>
      <c r="F29" s="44">
        <f t="shared" si="1"/>
        <v>0</v>
      </c>
      <c r="G29" s="44">
        <f t="shared" si="1"/>
        <v>0</v>
      </c>
      <c r="H29" s="44">
        <f t="shared" si="1"/>
        <v>0</v>
      </c>
      <c r="I29" s="44">
        <f t="shared" si="1"/>
        <v>0</v>
      </c>
      <c r="J29" s="44">
        <f t="shared" si="1"/>
        <v>0</v>
      </c>
      <c r="K29" s="44">
        <f t="shared" si="1"/>
        <v>0</v>
      </c>
      <c r="L29" s="44">
        <f t="shared" si="1"/>
        <v>0</v>
      </c>
      <c r="M29" s="44">
        <f t="shared" si="1"/>
        <v>0</v>
      </c>
      <c r="N29" s="44">
        <f t="shared" si="1"/>
        <v>0</v>
      </c>
      <c r="O29" s="44">
        <f t="shared" si="1"/>
        <v>0</v>
      </c>
      <c r="P29" s="44">
        <f t="shared" si="1"/>
        <v>0</v>
      </c>
      <c r="Q29" s="44">
        <f t="shared" si="1"/>
        <v>0</v>
      </c>
      <c r="R29" s="44">
        <f t="shared" si="1"/>
        <v>0</v>
      </c>
      <c r="S29" s="44">
        <f t="shared" si="1"/>
        <v>0</v>
      </c>
      <c r="T29" s="44">
        <f t="shared" si="1"/>
        <v>0</v>
      </c>
      <c r="U29" s="44">
        <f t="shared" si="1"/>
        <v>0</v>
      </c>
      <c r="V29" s="44">
        <f t="shared" si="1"/>
        <v>0</v>
      </c>
      <c r="W29" s="44">
        <f t="shared" si="1"/>
        <v>0</v>
      </c>
      <c r="X29" s="44">
        <f t="shared" si="1"/>
        <v>0</v>
      </c>
      <c r="Y29" s="44">
        <f t="shared" si="1"/>
        <v>0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9"/>
      <c r="B32" s="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"/>
      <c r="T35" s="9"/>
      <c r="U35" s="9"/>
      <c r="V35" s="10"/>
      <c r="W35" s="10"/>
      <c r="X35" s="10"/>
      <c r="Y35" s="10"/>
      <c r="Z35" s="1"/>
    </row>
    <row r="36" ht="12.75" customHeight="1">
      <c r="A36" s="9"/>
      <c r="B36" s="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0"/>
      <c r="Z36" s="1"/>
    </row>
    <row r="37" ht="12.75" customHeight="1">
      <c r="A37" s="32" t="s">
        <v>51</v>
      </c>
      <c r="O37" s="33" t="s">
        <v>52</v>
      </c>
      <c r="P37" s="34"/>
      <c r="Q37" s="34"/>
      <c r="R37" s="34"/>
      <c r="S37" s="31"/>
      <c r="T37" s="31"/>
      <c r="U37" s="9"/>
      <c r="V37" s="35"/>
      <c r="W37" s="10"/>
      <c r="X37" s="35"/>
      <c r="Y37" s="10"/>
      <c r="Z37" s="1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9"/>
      <c r="U38" s="9"/>
      <c r="V38" s="10"/>
      <c r="W38" s="10"/>
      <c r="X38" s="10"/>
      <c r="Y38" s="10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6"/>
      <c r="W39" s="36"/>
      <c r="X39" s="36"/>
      <c r="Y39" s="36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6"/>
      <c r="W40" s="36"/>
      <c r="X40" s="36"/>
      <c r="Y40" s="36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36"/>
      <c r="W41" s="36"/>
      <c r="X41" s="36"/>
      <c r="Y41" s="36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H15:I15"/>
    <mergeCell ref="J15:K15"/>
    <mergeCell ref="L15:M15"/>
    <mergeCell ref="N15:P15"/>
    <mergeCell ref="Q15:R15"/>
    <mergeCell ref="S15:S16"/>
    <mergeCell ref="T15:U15"/>
    <mergeCell ref="V15:Y15"/>
    <mergeCell ref="A37:N37"/>
    <mergeCell ref="O37:R37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1.67"/>
    <col customWidth="1" min="2" max="2" width="10.44"/>
    <col customWidth="1" min="3" max="3" width="11.44"/>
    <col customWidth="1" min="4" max="5" width="8.67"/>
    <col customWidth="1" min="6" max="6" width="9.44"/>
    <col customWidth="1" min="7" max="7" width="10.44"/>
    <col customWidth="1" min="8" max="8" width="9.44"/>
    <col customWidth="1" min="9" max="9" width="9.22"/>
    <col customWidth="1" min="10" max="11" width="9.78"/>
    <col customWidth="1" min="12" max="12" width="6.11"/>
    <col customWidth="1" min="13" max="13" width="8.44"/>
    <col customWidth="1" min="14" max="14" width="19.89"/>
    <col customWidth="1" min="15" max="15" width="9.33"/>
    <col customWidth="1" min="16" max="16" width="8.78"/>
    <col customWidth="1" min="17" max="17" width="11.11"/>
    <col customWidth="1" min="18" max="18" width="9.11"/>
    <col customWidth="1" min="19" max="19" width="10.0"/>
    <col customWidth="1" min="20" max="20" width="10.44"/>
    <col customWidth="1" min="21" max="21" width="10.89"/>
    <col customWidth="1" min="22" max="22" width="10.44"/>
    <col customWidth="1" min="23" max="23" width="10.0"/>
    <col customWidth="1" min="24" max="24" width="10.44"/>
    <col customWidth="1" min="25" max="25" width="10.0"/>
    <col customWidth="1" min="26" max="26" width="9.33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</row>
    <row r="5" ht="12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2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2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2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</row>
    <row r="9" ht="12.75" customHeight="1">
      <c r="A9" s="4" t="s">
        <v>0</v>
      </c>
      <c r="B9" s="4"/>
      <c r="C9" s="5" t="s">
        <v>101</v>
      </c>
      <c r="D9" s="5"/>
      <c r="E9" s="5"/>
      <c r="F9" s="5"/>
      <c r="G9" s="5"/>
      <c r="H9" s="5"/>
      <c r="I9" s="5"/>
      <c r="J9" s="5"/>
      <c r="K9" s="5"/>
      <c r="L9" s="5"/>
      <c r="M9" s="6"/>
      <c r="N9" s="4" t="s">
        <v>2</v>
      </c>
      <c r="O9" s="6"/>
      <c r="P9" s="5"/>
      <c r="Q9" s="5" t="s">
        <v>102</v>
      </c>
      <c r="R9" s="5"/>
      <c r="S9" s="5"/>
      <c r="T9" s="5"/>
      <c r="U9" s="5"/>
      <c r="V9" s="5"/>
      <c r="W9" s="5"/>
      <c r="X9" s="5"/>
      <c r="Y9" s="7"/>
      <c r="Z9" s="1"/>
    </row>
    <row r="10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1"/>
    </row>
    <row r="11" ht="12.75" customHeight="1">
      <c r="A11" s="4" t="s">
        <v>3</v>
      </c>
      <c r="B11" s="4"/>
      <c r="C11" s="5"/>
      <c r="D11" s="5" t="s">
        <v>103</v>
      </c>
      <c r="E11" s="5"/>
      <c r="F11" s="5"/>
      <c r="G11" s="5"/>
      <c r="H11" s="5"/>
      <c r="I11" s="5"/>
      <c r="J11" s="5"/>
      <c r="K11" s="5"/>
      <c r="L11" s="5"/>
      <c r="M11" s="6"/>
      <c r="N11" s="4" t="s">
        <v>4</v>
      </c>
      <c r="O11" s="4"/>
      <c r="P11" s="45" t="s">
        <v>104</v>
      </c>
      <c r="Q11" s="5"/>
      <c r="R11" s="5"/>
      <c r="S11" s="5"/>
      <c r="T11" s="5"/>
      <c r="U11" s="5"/>
      <c r="V11" s="5"/>
      <c r="W11" s="5"/>
      <c r="X11" s="5"/>
      <c r="Y11" s="7"/>
      <c r="Z11" s="1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1"/>
    </row>
    <row r="13" ht="12.75" customHeight="1">
      <c r="A13" s="4" t="s">
        <v>7</v>
      </c>
      <c r="B13" s="4"/>
      <c r="C13" s="5"/>
      <c r="D13" s="5" t="s">
        <v>105</v>
      </c>
      <c r="E13" s="5"/>
      <c r="F13" s="5"/>
      <c r="G13" s="5"/>
      <c r="H13" s="5"/>
      <c r="I13" s="5"/>
      <c r="J13" s="5"/>
      <c r="K13" s="5"/>
      <c r="L13" s="5"/>
      <c r="M13" s="6"/>
      <c r="N13" s="4" t="s">
        <v>8</v>
      </c>
      <c r="O13" s="5"/>
      <c r="P13" s="5" t="s">
        <v>106</v>
      </c>
      <c r="Q13" s="5"/>
      <c r="R13" s="5"/>
      <c r="S13" s="5"/>
      <c r="T13" s="5"/>
      <c r="U13" s="5"/>
      <c r="V13" s="5"/>
      <c r="W13" s="5"/>
      <c r="X13" s="5"/>
      <c r="Y13" s="7"/>
      <c r="Z13" s="1"/>
    </row>
    <row r="14" ht="12.75" customHeight="1">
      <c r="A14" s="6"/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6"/>
      <c r="O14" s="6"/>
      <c r="P14" s="6"/>
      <c r="Q14" s="6"/>
      <c r="R14" s="9"/>
      <c r="S14" s="9"/>
      <c r="T14" s="9"/>
      <c r="U14" s="9"/>
      <c r="V14" s="10"/>
      <c r="W14" s="10"/>
      <c r="X14" s="10"/>
      <c r="Y14" s="10"/>
      <c r="Z14" s="1"/>
    </row>
    <row r="15" ht="29.25" customHeight="1">
      <c r="A15" s="11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  <c r="H15" s="13" t="s">
        <v>16</v>
      </c>
      <c r="I15" s="14"/>
      <c r="J15" s="13" t="s">
        <v>17</v>
      </c>
      <c r="K15" s="14"/>
      <c r="L15" s="15" t="s">
        <v>18</v>
      </c>
      <c r="M15" s="14"/>
      <c r="N15" s="13" t="s">
        <v>19</v>
      </c>
      <c r="O15" s="16"/>
      <c r="P15" s="14"/>
      <c r="Q15" s="15" t="s">
        <v>20</v>
      </c>
      <c r="R15" s="14"/>
      <c r="S15" s="12" t="s">
        <v>21</v>
      </c>
      <c r="T15" s="17" t="s">
        <v>22</v>
      </c>
      <c r="U15" s="14"/>
      <c r="V15" s="13" t="s">
        <v>23</v>
      </c>
      <c r="W15" s="16"/>
      <c r="X15" s="16"/>
      <c r="Y15" s="14"/>
      <c r="Z15" s="1"/>
    </row>
    <row r="16" ht="52.5" customHeight="1">
      <c r="A16" s="18"/>
      <c r="B16" s="18"/>
      <c r="C16" s="18"/>
      <c r="D16" s="18"/>
      <c r="E16" s="18"/>
      <c r="F16" s="18"/>
      <c r="G16" s="18"/>
      <c r="H16" s="19" t="s">
        <v>24</v>
      </c>
      <c r="I16" s="19" t="s">
        <v>25</v>
      </c>
      <c r="J16" s="19" t="s">
        <v>24</v>
      </c>
      <c r="K16" s="19" t="s">
        <v>25</v>
      </c>
      <c r="L16" s="20" t="s">
        <v>26</v>
      </c>
      <c r="M16" s="19" t="s">
        <v>27</v>
      </c>
      <c r="N16" s="19" t="s">
        <v>28</v>
      </c>
      <c r="O16" s="19" t="s">
        <v>107</v>
      </c>
      <c r="P16" s="19" t="s">
        <v>30</v>
      </c>
      <c r="Q16" s="19" t="s">
        <v>24</v>
      </c>
      <c r="R16" s="19" t="s">
        <v>25</v>
      </c>
      <c r="S16" s="18"/>
      <c r="T16" s="19" t="s">
        <v>31</v>
      </c>
      <c r="U16" s="19" t="s">
        <v>32</v>
      </c>
      <c r="V16" s="19" t="s">
        <v>33</v>
      </c>
      <c r="W16" s="19" t="s">
        <v>34</v>
      </c>
      <c r="X16" s="19" t="s">
        <v>35</v>
      </c>
      <c r="Y16" s="19" t="s">
        <v>36</v>
      </c>
      <c r="Z16" s="1"/>
    </row>
    <row r="17" ht="12.75" customHeight="1">
      <c r="A17" s="21" t="s">
        <v>37</v>
      </c>
      <c r="B17" s="63">
        <v>37.0</v>
      </c>
      <c r="C17" s="64">
        <v>37.0</v>
      </c>
      <c r="D17" s="64">
        <v>20.0</v>
      </c>
      <c r="E17" s="64">
        <v>17.0</v>
      </c>
      <c r="F17" s="64">
        <v>0.0</v>
      </c>
      <c r="G17" s="64">
        <v>37.0</v>
      </c>
      <c r="H17" s="64">
        <v>0.0</v>
      </c>
      <c r="I17" s="64">
        <v>37.0</v>
      </c>
      <c r="J17" s="64">
        <v>0.0</v>
      </c>
      <c r="K17" s="64">
        <v>37.0</v>
      </c>
      <c r="L17" s="65">
        <v>42.0</v>
      </c>
      <c r="M17" s="66">
        <v>39.0</v>
      </c>
      <c r="N17" s="66">
        <v>0.0</v>
      </c>
      <c r="O17" s="66">
        <v>0.0</v>
      </c>
      <c r="P17" s="66">
        <v>0.0</v>
      </c>
      <c r="Q17" s="66">
        <v>7.0</v>
      </c>
      <c r="R17" s="66">
        <v>30.0</v>
      </c>
      <c r="S17" s="63">
        <v>1.0</v>
      </c>
      <c r="T17" s="66">
        <v>32.0</v>
      </c>
      <c r="U17" s="66">
        <v>31.0</v>
      </c>
      <c r="V17" s="66">
        <v>1.0</v>
      </c>
      <c r="W17" s="66">
        <v>0.0</v>
      </c>
      <c r="X17" s="66">
        <v>1.0</v>
      </c>
      <c r="Y17" s="66">
        <v>40.0</v>
      </c>
      <c r="Z17" s="1"/>
    </row>
    <row r="18" ht="12.75" customHeight="1">
      <c r="A18" s="21" t="s">
        <v>38</v>
      </c>
      <c r="B18" s="63">
        <v>40.0</v>
      </c>
      <c r="C18" s="64">
        <v>40.0</v>
      </c>
      <c r="D18" s="64">
        <v>28.0</v>
      </c>
      <c r="E18" s="64">
        <v>12.0</v>
      </c>
      <c r="F18" s="64">
        <v>0.0</v>
      </c>
      <c r="G18" s="64">
        <v>40.0</v>
      </c>
      <c r="H18" s="64">
        <v>0.0</v>
      </c>
      <c r="I18" s="64">
        <v>40.0</v>
      </c>
      <c r="J18" s="64">
        <v>0.0</v>
      </c>
      <c r="K18" s="64">
        <v>40.0</v>
      </c>
      <c r="L18" s="65">
        <v>41.0</v>
      </c>
      <c r="M18" s="66">
        <v>41.0</v>
      </c>
      <c r="N18" s="66">
        <v>0.0</v>
      </c>
      <c r="O18" s="66">
        <v>0.0</v>
      </c>
      <c r="P18" s="66">
        <v>0.0</v>
      </c>
      <c r="Q18" s="66">
        <v>21.0</v>
      </c>
      <c r="R18" s="66">
        <v>19.0</v>
      </c>
      <c r="S18" s="63">
        <v>0.0</v>
      </c>
      <c r="T18" s="66">
        <v>36.0</v>
      </c>
      <c r="U18" s="66">
        <v>40.0</v>
      </c>
      <c r="V18" s="66">
        <v>2.0</v>
      </c>
      <c r="W18" s="66">
        <v>0.0</v>
      </c>
      <c r="X18" s="66">
        <v>4.0</v>
      </c>
      <c r="Y18" s="66">
        <v>35.0</v>
      </c>
      <c r="Z18" s="1"/>
    </row>
    <row r="19" ht="12.0" customHeight="1">
      <c r="A19" s="21" t="s">
        <v>39</v>
      </c>
      <c r="B19" s="63">
        <v>102.0</v>
      </c>
      <c r="C19" s="64">
        <v>102.0</v>
      </c>
      <c r="D19" s="64">
        <v>54.0</v>
      </c>
      <c r="E19" s="64">
        <v>48.0</v>
      </c>
      <c r="F19" s="64">
        <v>0.0</v>
      </c>
      <c r="G19" s="64">
        <v>102.0</v>
      </c>
      <c r="H19" s="64">
        <v>0.0</v>
      </c>
      <c r="I19" s="64">
        <v>102.0</v>
      </c>
      <c r="J19" s="64">
        <v>0.0</v>
      </c>
      <c r="K19" s="64">
        <v>102.0</v>
      </c>
      <c r="L19" s="65">
        <v>101.0</v>
      </c>
      <c r="M19" s="66">
        <v>102.0</v>
      </c>
      <c r="N19" s="66">
        <v>0.0</v>
      </c>
      <c r="O19" s="66">
        <v>1.0</v>
      </c>
      <c r="P19" s="66">
        <v>0.0</v>
      </c>
      <c r="Q19" s="66">
        <v>55.0</v>
      </c>
      <c r="R19" s="66">
        <v>47.0</v>
      </c>
      <c r="S19" s="63">
        <v>1.0</v>
      </c>
      <c r="T19" s="66">
        <v>94.0</v>
      </c>
      <c r="U19" s="66">
        <v>100.0</v>
      </c>
      <c r="V19" s="66">
        <v>8.0</v>
      </c>
      <c r="W19" s="66">
        <v>0.0</v>
      </c>
      <c r="X19" s="66">
        <v>3.0</v>
      </c>
      <c r="Y19" s="66">
        <v>91.0</v>
      </c>
      <c r="Z19" s="1"/>
    </row>
    <row r="20" ht="12.75" customHeight="1">
      <c r="A20" s="21" t="s">
        <v>40</v>
      </c>
      <c r="B20" s="63">
        <v>90.0</v>
      </c>
      <c r="C20" s="64">
        <v>90.0</v>
      </c>
      <c r="D20" s="64">
        <v>36.0</v>
      </c>
      <c r="E20" s="64">
        <v>54.0</v>
      </c>
      <c r="F20" s="64">
        <v>0.0</v>
      </c>
      <c r="G20" s="64">
        <v>90.0</v>
      </c>
      <c r="H20" s="64">
        <v>0.0</v>
      </c>
      <c r="I20" s="64">
        <v>90.0</v>
      </c>
      <c r="J20" s="64">
        <v>0.0</v>
      </c>
      <c r="K20" s="64">
        <v>90.0</v>
      </c>
      <c r="L20" s="65">
        <v>93.0</v>
      </c>
      <c r="M20" s="66">
        <v>90.0</v>
      </c>
      <c r="N20" s="66">
        <v>0.0</v>
      </c>
      <c r="O20" s="66">
        <v>0.0</v>
      </c>
      <c r="P20" s="66">
        <v>0.0</v>
      </c>
      <c r="Q20" s="66">
        <v>47.0</v>
      </c>
      <c r="R20" s="66">
        <v>43.0</v>
      </c>
      <c r="S20" s="63">
        <v>0.0</v>
      </c>
      <c r="T20" s="66">
        <v>77.0</v>
      </c>
      <c r="U20" s="66">
        <v>86.0</v>
      </c>
      <c r="V20" s="66">
        <v>3.0</v>
      </c>
      <c r="W20" s="66">
        <v>0.0</v>
      </c>
      <c r="X20" s="66">
        <v>0.0</v>
      </c>
      <c r="Y20" s="66">
        <v>90.0</v>
      </c>
      <c r="Z20" s="1"/>
    </row>
    <row r="21" ht="12.75" customHeight="1">
      <c r="A21" s="21" t="s">
        <v>41</v>
      </c>
      <c r="B21" s="63">
        <v>99.0</v>
      </c>
      <c r="C21" s="64">
        <v>99.0</v>
      </c>
      <c r="D21" s="64">
        <v>45.0</v>
      </c>
      <c r="E21" s="64">
        <v>54.0</v>
      </c>
      <c r="F21" s="64">
        <v>0.0</v>
      </c>
      <c r="G21" s="64">
        <v>98.0</v>
      </c>
      <c r="H21" s="64">
        <v>0.0</v>
      </c>
      <c r="I21" s="64">
        <v>99.0</v>
      </c>
      <c r="J21" s="64">
        <v>0.0</v>
      </c>
      <c r="K21" s="64">
        <v>99.0</v>
      </c>
      <c r="L21" s="65">
        <v>99.0</v>
      </c>
      <c r="M21" s="66">
        <v>99.0</v>
      </c>
      <c r="N21" s="66">
        <v>0.0</v>
      </c>
      <c r="O21" s="66">
        <v>0.0</v>
      </c>
      <c r="P21" s="66">
        <v>1.0</v>
      </c>
      <c r="Q21" s="66">
        <v>42.0</v>
      </c>
      <c r="R21" s="66">
        <v>57.0</v>
      </c>
      <c r="S21" s="63">
        <v>0.0</v>
      </c>
      <c r="T21" s="66">
        <v>3.0</v>
      </c>
      <c r="U21" s="66">
        <v>93.0</v>
      </c>
      <c r="V21" s="66">
        <v>5.0</v>
      </c>
      <c r="W21" s="66">
        <v>0.0</v>
      </c>
      <c r="X21" s="66">
        <v>5.0</v>
      </c>
      <c r="Y21" s="66">
        <v>89.0</v>
      </c>
      <c r="Z21" s="1"/>
    </row>
    <row r="22" ht="15.0" customHeight="1">
      <c r="A22" s="21" t="s">
        <v>42</v>
      </c>
      <c r="B22" s="63">
        <v>88.0</v>
      </c>
      <c r="C22" s="64">
        <v>88.0</v>
      </c>
      <c r="D22" s="64">
        <v>56.0</v>
      </c>
      <c r="E22" s="64">
        <v>32.0</v>
      </c>
      <c r="F22" s="64">
        <v>0.0</v>
      </c>
      <c r="G22" s="64">
        <v>88.0</v>
      </c>
      <c r="H22" s="64">
        <v>0.0</v>
      </c>
      <c r="I22" s="64">
        <v>88.0</v>
      </c>
      <c r="J22" s="64">
        <v>0.0</v>
      </c>
      <c r="K22" s="64">
        <v>88.0</v>
      </c>
      <c r="L22" s="65">
        <v>88.0</v>
      </c>
      <c r="M22" s="66">
        <v>88.0</v>
      </c>
      <c r="N22" s="66">
        <v>0.0</v>
      </c>
      <c r="O22" s="66">
        <v>0.0</v>
      </c>
      <c r="P22" s="66">
        <v>0.0</v>
      </c>
      <c r="Q22" s="66">
        <v>44.0</v>
      </c>
      <c r="R22" s="66">
        <v>44.0</v>
      </c>
      <c r="S22" s="63">
        <v>0.0</v>
      </c>
      <c r="T22" s="66">
        <v>27.0</v>
      </c>
      <c r="U22" s="66">
        <v>76.0</v>
      </c>
      <c r="V22" s="66">
        <v>4.0</v>
      </c>
      <c r="W22" s="66">
        <v>0.0</v>
      </c>
      <c r="X22" s="66">
        <v>0.0</v>
      </c>
      <c r="Y22" s="66">
        <v>84.0</v>
      </c>
      <c r="Z22" s="1"/>
    </row>
    <row r="23" ht="12.75" customHeight="1">
      <c r="A23" s="22" t="s">
        <v>43</v>
      </c>
      <c r="B23" s="65">
        <v>91.0</v>
      </c>
      <c r="C23" s="65">
        <v>91.0</v>
      </c>
      <c r="D23" s="66">
        <v>56.0</v>
      </c>
      <c r="E23" s="66">
        <v>35.0</v>
      </c>
      <c r="F23" s="66">
        <v>0.0</v>
      </c>
      <c r="G23" s="66">
        <v>91.0</v>
      </c>
      <c r="H23" s="66">
        <v>0.0</v>
      </c>
      <c r="I23" s="66">
        <v>91.0</v>
      </c>
      <c r="J23" s="66">
        <v>0.0</v>
      </c>
      <c r="K23" s="66">
        <v>91.0</v>
      </c>
      <c r="L23" s="66">
        <v>92.0</v>
      </c>
      <c r="M23" s="65">
        <v>91.0</v>
      </c>
      <c r="N23" s="67">
        <v>0.0</v>
      </c>
      <c r="O23" s="66">
        <v>0.0</v>
      </c>
      <c r="P23" s="66">
        <v>1.0</v>
      </c>
      <c r="Q23" s="65">
        <v>43.0</v>
      </c>
      <c r="R23" s="66">
        <v>48.0</v>
      </c>
      <c r="S23" s="66">
        <v>0.0</v>
      </c>
      <c r="T23" s="66">
        <v>77.0</v>
      </c>
      <c r="U23" s="66">
        <v>86.0</v>
      </c>
      <c r="V23" s="66">
        <v>9.0</v>
      </c>
      <c r="W23" s="66">
        <v>0.0</v>
      </c>
      <c r="X23" s="66">
        <v>0.0</v>
      </c>
      <c r="Y23" s="66">
        <v>83.0</v>
      </c>
      <c r="Z23" s="1"/>
    </row>
    <row r="24" ht="12.75" customHeight="1">
      <c r="A24" s="24" t="s">
        <v>44</v>
      </c>
      <c r="B24" s="68">
        <v>98.0</v>
      </c>
      <c r="C24" s="68">
        <v>99.0</v>
      </c>
      <c r="D24" s="68">
        <v>41.0</v>
      </c>
      <c r="E24" s="69">
        <v>57.0</v>
      </c>
      <c r="F24" s="69">
        <v>1.0</v>
      </c>
      <c r="G24" s="70">
        <v>98.0</v>
      </c>
      <c r="H24" s="69">
        <v>0.0</v>
      </c>
      <c r="I24" s="69">
        <v>98.0</v>
      </c>
      <c r="J24" s="69">
        <v>0.0</v>
      </c>
      <c r="K24" s="69">
        <v>98.0</v>
      </c>
      <c r="L24" s="69">
        <v>100.0</v>
      </c>
      <c r="M24" s="69">
        <v>99.0</v>
      </c>
      <c r="N24" s="69">
        <v>1.0</v>
      </c>
      <c r="O24" s="69">
        <v>0.0</v>
      </c>
      <c r="P24" s="69">
        <v>0.0</v>
      </c>
      <c r="Q24" s="69">
        <v>55.0</v>
      </c>
      <c r="R24" s="71">
        <v>43.0</v>
      </c>
      <c r="S24" s="71">
        <v>0.0</v>
      </c>
      <c r="T24" s="71">
        <v>90.0</v>
      </c>
      <c r="U24" s="71">
        <v>91.0</v>
      </c>
      <c r="V24" s="71">
        <v>12.0</v>
      </c>
      <c r="W24" s="66">
        <v>0.0</v>
      </c>
      <c r="X24" s="66">
        <v>6.0</v>
      </c>
      <c r="Y24" s="66">
        <v>80.0</v>
      </c>
      <c r="Z24" s="1"/>
    </row>
    <row r="25" ht="12.75" customHeight="1">
      <c r="A25" s="24" t="s">
        <v>45</v>
      </c>
      <c r="B25" s="63">
        <v>124.0</v>
      </c>
      <c r="C25" s="64">
        <v>124.0</v>
      </c>
      <c r="D25" s="64">
        <v>60.0</v>
      </c>
      <c r="E25" s="64">
        <v>64.0</v>
      </c>
      <c r="F25" s="64">
        <v>0.0</v>
      </c>
      <c r="G25" s="64">
        <v>124.0</v>
      </c>
      <c r="H25" s="64">
        <v>0.0</v>
      </c>
      <c r="I25" s="64">
        <v>124.0</v>
      </c>
      <c r="J25" s="64">
        <v>0.0</v>
      </c>
      <c r="K25" s="64">
        <v>122.0</v>
      </c>
      <c r="L25" s="65">
        <v>123.0</v>
      </c>
      <c r="M25" s="66">
        <v>122.0</v>
      </c>
      <c r="N25" s="66">
        <v>0.0</v>
      </c>
      <c r="O25" s="66">
        <v>0.0</v>
      </c>
      <c r="P25" s="66">
        <v>0.0</v>
      </c>
      <c r="Q25" s="68">
        <v>45.0</v>
      </c>
      <c r="R25" s="71">
        <v>77.0</v>
      </c>
      <c r="S25" s="71">
        <v>1.0</v>
      </c>
      <c r="T25" s="71">
        <v>113.0</v>
      </c>
      <c r="U25" s="71">
        <v>118.0</v>
      </c>
      <c r="V25" s="66">
        <v>26.0</v>
      </c>
      <c r="W25" s="66">
        <v>0.0</v>
      </c>
      <c r="X25" s="66">
        <v>0.0</v>
      </c>
      <c r="Y25" s="66">
        <v>97.0</v>
      </c>
      <c r="Z25" s="1"/>
    </row>
    <row r="26" ht="12.75" customHeight="1">
      <c r="A26" s="24" t="s">
        <v>46</v>
      </c>
      <c r="B26" s="72"/>
      <c r="C26" s="64"/>
      <c r="D26" s="64"/>
      <c r="E26" s="64"/>
      <c r="F26" s="64"/>
      <c r="G26" s="64"/>
      <c r="H26" s="73"/>
      <c r="I26" s="64"/>
      <c r="J26" s="73"/>
      <c r="K26" s="64"/>
      <c r="L26" s="65"/>
      <c r="M26" s="66"/>
      <c r="N26" s="66"/>
      <c r="O26" s="66"/>
      <c r="P26" s="66"/>
      <c r="Q26" s="24"/>
      <c r="R26" s="25"/>
      <c r="S26" s="25"/>
      <c r="T26" s="71"/>
      <c r="U26" s="71"/>
      <c r="V26" s="66"/>
      <c r="W26" s="66"/>
      <c r="X26" s="66"/>
      <c r="Y26" s="66"/>
      <c r="Z26" s="1"/>
    </row>
    <row r="27" ht="12.75" customHeight="1">
      <c r="A27" s="24" t="s">
        <v>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3"/>
      <c r="N27" s="23"/>
      <c r="O27" s="23"/>
      <c r="P27" s="23"/>
      <c r="Q27" s="24"/>
      <c r="R27" s="25"/>
      <c r="S27" s="25"/>
      <c r="T27" s="25"/>
      <c r="U27" s="25"/>
      <c r="V27" s="23"/>
      <c r="W27" s="23"/>
      <c r="X27" s="23"/>
      <c r="Y27" s="23"/>
      <c r="Z27" s="1"/>
    </row>
    <row r="28" ht="12.75" customHeight="1">
      <c r="A28" s="24" t="s">
        <v>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3"/>
      <c r="N28" s="23"/>
      <c r="O28" s="23"/>
      <c r="P28" s="23"/>
      <c r="Q28" s="24"/>
      <c r="R28" s="25"/>
      <c r="S28" s="25"/>
      <c r="T28" s="25"/>
      <c r="U28" s="25"/>
      <c r="V28" s="23"/>
      <c r="W28" s="23"/>
      <c r="X28" s="23"/>
      <c r="Y28" s="23"/>
      <c r="Z28" s="1"/>
    </row>
    <row r="29" ht="12.75" customHeight="1">
      <c r="A29" s="26" t="s">
        <v>49</v>
      </c>
      <c r="B29" s="44">
        <f t="shared" ref="B29:Y29" si="1">SUM(B17:B28)</f>
        <v>769</v>
      </c>
      <c r="C29" s="44">
        <f t="shared" si="1"/>
        <v>770</v>
      </c>
      <c r="D29" s="44">
        <f t="shared" si="1"/>
        <v>396</v>
      </c>
      <c r="E29" s="44">
        <f t="shared" si="1"/>
        <v>373</v>
      </c>
      <c r="F29" s="44">
        <f t="shared" si="1"/>
        <v>1</v>
      </c>
      <c r="G29" s="44">
        <f t="shared" si="1"/>
        <v>768</v>
      </c>
      <c r="H29" s="44">
        <f t="shared" si="1"/>
        <v>0</v>
      </c>
      <c r="I29" s="44">
        <f t="shared" si="1"/>
        <v>769</v>
      </c>
      <c r="J29" s="44">
        <f t="shared" si="1"/>
        <v>0</v>
      </c>
      <c r="K29" s="44">
        <f t="shared" si="1"/>
        <v>767</v>
      </c>
      <c r="L29" s="44">
        <f t="shared" si="1"/>
        <v>779</v>
      </c>
      <c r="M29" s="44">
        <f t="shared" si="1"/>
        <v>771</v>
      </c>
      <c r="N29" s="44">
        <f t="shared" si="1"/>
        <v>1</v>
      </c>
      <c r="O29" s="44">
        <f t="shared" si="1"/>
        <v>1</v>
      </c>
      <c r="P29" s="44">
        <f t="shared" si="1"/>
        <v>2</v>
      </c>
      <c r="Q29" s="44">
        <f t="shared" si="1"/>
        <v>359</v>
      </c>
      <c r="R29" s="44">
        <f t="shared" si="1"/>
        <v>408</v>
      </c>
      <c r="S29" s="44">
        <f t="shared" si="1"/>
        <v>3</v>
      </c>
      <c r="T29" s="44">
        <f t="shared" si="1"/>
        <v>549</v>
      </c>
      <c r="U29" s="44">
        <f t="shared" si="1"/>
        <v>721</v>
      </c>
      <c r="V29" s="44">
        <f t="shared" si="1"/>
        <v>70</v>
      </c>
      <c r="W29" s="44">
        <f t="shared" si="1"/>
        <v>0</v>
      </c>
      <c r="X29" s="44">
        <f t="shared" si="1"/>
        <v>19</v>
      </c>
      <c r="Y29" s="44">
        <f t="shared" si="1"/>
        <v>689</v>
      </c>
      <c r="Z29" s="1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1"/>
    </row>
    <row r="31" ht="12.75" customHeight="1">
      <c r="A31" s="4" t="s">
        <v>50</v>
      </c>
      <c r="B31" s="4"/>
      <c r="C31" s="2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1"/>
    </row>
    <row r="32" ht="12.75" customHeight="1">
      <c r="A32" s="74" t="s">
        <v>108</v>
      </c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10"/>
      <c r="Z32" s="1"/>
    </row>
    <row r="33" ht="12.75" customHeight="1">
      <c r="A33" s="77" t="s">
        <v>109</v>
      </c>
      <c r="B33" s="77"/>
      <c r="C33" s="77"/>
      <c r="D33" s="78"/>
      <c r="E33" s="79"/>
      <c r="F33" s="77"/>
      <c r="G33" s="77"/>
      <c r="H33" s="78"/>
      <c r="I33" s="78"/>
      <c r="J33" s="78"/>
      <c r="K33" s="78"/>
      <c r="L33" s="78"/>
      <c r="M33" s="78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10"/>
      <c r="Z33" s="1"/>
    </row>
    <row r="34" ht="12.75" customHeight="1">
      <c r="A34" s="77" t="s">
        <v>110</v>
      </c>
      <c r="B34" s="77"/>
      <c r="C34" s="77"/>
      <c r="D34" s="77"/>
      <c r="E34" s="80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30"/>
      <c r="Q34" s="30"/>
      <c r="R34" s="30"/>
      <c r="S34" s="30"/>
      <c r="T34" s="30"/>
      <c r="U34" s="30"/>
      <c r="V34" s="30"/>
      <c r="W34" s="30"/>
      <c r="X34" s="30"/>
      <c r="Y34" s="10"/>
      <c r="Z34" s="1"/>
    </row>
    <row r="35" ht="12.75" customHeight="1">
      <c r="A35" s="77" t="s">
        <v>111</v>
      </c>
      <c r="B35" s="77"/>
      <c r="C35" s="77"/>
      <c r="D35" s="77"/>
      <c r="E35" s="80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30"/>
      <c r="Q35" s="30"/>
      <c r="R35" s="30"/>
      <c r="S35" s="30"/>
      <c r="T35" s="30"/>
      <c r="U35" s="30"/>
      <c r="V35" s="30"/>
      <c r="W35" s="30"/>
      <c r="X35" s="30"/>
      <c r="Y35" s="10"/>
      <c r="Z35" s="1"/>
    </row>
    <row r="36" ht="12.75" customHeight="1">
      <c r="A36" s="77"/>
      <c r="B36" s="81"/>
      <c r="C36" s="81"/>
      <c r="D36" s="81"/>
      <c r="E36" s="81"/>
      <c r="F36" s="77"/>
      <c r="G36" s="81"/>
      <c r="H36" s="81"/>
      <c r="I36" s="81"/>
      <c r="J36" s="81"/>
      <c r="K36" s="77"/>
      <c r="L36" s="81"/>
      <c r="M36" s="81"/>
      <c r="N36" s="81"/>
      <c r="O36" s="81"/>
      <c r="P36" s="30"/>
      <c r="Q36" s="16"/>
      <c r="R36" s="16"/>
      <c r="S36" s="16"/>
      <c r="T36" s="16"/>
      <c r="U36" s="30"/>
      <c r="V36" s="30"/>
      <c r="W36" s="30"/>
      <c r="X36" s="30"/>
      <c r="Y36" s="10"/>
      <c r="Z36" s="1"/>
    </row>
    <row r="37" ht="12.75" customHeight="1">
      <c r="A37" s="77" t="s">
        <v>112</v>
      </c>
      <c r="B37" s="81"/>
      <c r="C37" s="81"/>
      <c r="D37" s="81"/>
      <c r="E37" s="81"/>
      <c r="F37" s="77"/>
      <c r="G37" s="77"/>
      <c r="H37" s="78"/>
      <c r="I37" s="78"/>
      <c r="J37" s="78"/>
      <c r="K37" s="78"/>
      <c r="L37" s="78"/>
      <c r="M37" s="77"/>
      <c r="N37" s="31"/>
      <c r="O37" s="31"/>
      <c r="P37" s="31"/>
      <c r="Q37" s="31"/>
      <c r="R37" s="31"/>
      <c r="S37" s="9"/>
      <c r="T37" s="9"/>
      <c r="U37" s="9"/>
      <c r="V37" s="10"/>
      <c r="W37" s="10"/>
      <c r="X37" s="10"/>
      <c r="Y37" s="10"/>
      <c r="Z37" s="1"/>
    </row>
    <row r="38" ht="12.75" customHeight="1">
      <c r="A38" s="77"/>
      <c r="B38" s="77"/>
      <c r="C38" s="77"/>
      <c r="D38" s="78"/>
      <c r="E38" s="77"/>
      <c r="F38" s="77"/>
      <c r="G38" s="77"/>
      <c r="H38" s="77"/>
      <c r="I38" s="78"/>
      <c r="J38" s="78"/>
      <c r="K38" s="78"/>
      <c r="L38" s="78"/>
      <c r="M38" s="77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1"/>
    </row>
    <row r="39" ht="12.75" customHeight="1">
      <c r="A39" s="77"/>
      <c r="B39" s="77"/>
      <c r="C39" s="77"/>
      <c r="D39" s="78"/>
      <c r="E39" s="77"/>
      <c r="F39" s="77"/>
      <c r="G39" s="77" t="s">
        <v>105</v>
      </c>
      <c r="H39" s="77"/>
      <c r="I39" s="78"/>
      <c r="J39" s="78"/>
      <c r="K39" s="78"/>
      <c r="L39" s="78"/>
      <c r="M39" s="77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0"/>
      <c r="Z39" s="1"/>
    </row>
    <row r="40" ht="12.75" customHeight="1">
      <c r="A40" s="32" t="s">
        <v>51</v>
      </c>
      <c r="O40" s="33" t="s">
        <v>52</v>
      </c>
      <c r="P40" s="34"/>
      <c r="Q40" s="34"/>
      <c r="R40" s="34"/>
      <c r="S40" s="31"/>
      <c r="T40" s="31"/>
      <c r="U40" s="9"/>
      <c r="V40" s="35"/>
      <c r="W40" s="10"/>
      <c r="X40" s="35"/>
      <c r="Y40" s="10"/>
      <c r="Z40" s="1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/>
      <c r="T41" s="9"/>
      <c r="U41" s="9"/>
      <c r="V41" s="10"/>
      <c r="W41" s="10"/>
      <c r="X41" s="10"/>
      <c r="Y41" s="10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6"/>
      <c r="W42" s="36"/>
      <c r="X42" s="36"/>
      <c r="Y42" s="36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6"/>
      <c r="W43" s="36"/>
      <c r="X43" s="36"/>
      <c r="Y43" s="36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6"/>
      <c r="W44" s="36"/>
      <c r="X44" s="36"/>
      <c r="Y44" s="36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6"/>
      <c r="W45" s="36"/>
      <c r="X45" s="36"/>
      <c r="Y45" s="36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36"/>
      <c r="W46" s="36"/>
      <c r="X46" s="36"/>
      <c r="Y46" s="36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36"/>
      <c r="W47" s="36"/>
      <c r="X47" s="36"/>
      <c r="Y47" s="36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36"/>
      <c r="W48" s="36"/>
      <c r="X48" s="36"/>
      <c r="Y48" s="36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H15:I15"/>
    <mergeCell ref="J15:K15"/>
    <mergeCell ref="L15:M15"/>
    <mergeCell ref="N15:P15"/>
    <mergeCell ref="Q15:R15"/>
    <mergeCell ref="S15:S16"/>
    <mergeCell ref="T15:U15"/>
    <mergeCell ref="V15:Y15"/>
    <mergeCell ref="A36:E36"/>
    <mergeCell ref="F36:J36"/>
    <mergeCell ref="K36:O36"/>
    <mergeCell ref="P36:T36"/>
    <mergeCell ref="A37:E37"/>
    <mergeCell ref="A40:N40"/>
    <mergeCell ref="O40:R40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bottom="1.1811023622047245" footer="0.0" header="0.0" left="0.7874015748031497" right="0.7874015748031497" top="0.7874015748031497"/>
  <pageSetup paperSize="5" scale="60" orientation="landscape"/>
  <headerFooter>
    <oddFooter>&amp;LEste documento es propiedad de la Administración Central del Municipio de Santiago de Cali. Prohibida su alteración o modificación por cualquier medio, sin previa autorización del Alcalde.&amp;RPágina &amp;P de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4.0" ySplit="1.0" topLeftCell="E2" activePane="bottomRight" state="frozen"/>
      <selection activeCell="E1" sqref="E1" pane="topRight"/>
      <selection activeCell="A2" sqref="A2" pane="bottomLeft"/>
      <selection activeCell="E2" sqref="E2" pane="bottomRight"/>
    </sheetView>
  </sheetViews>
  <sheetFormatPr customHeight="1" defaultColWidth="11.22" defaultRowHeight="15.0"/>
  <cols>
    <col customWidth="1" min="1" max="1" width="16.22"/>
    <col customWidth="1" min="2" max="2" width="59.67"/>
    <col customWidth="1" min="3" max="3" width="7.44"/>
    <col customWidth="1" min="4" max="4" width="16.22"/>
    <col customWidth="1" min="5" max="5" width="18.44"/>
    <col customWidth="1" min="6" max="6" width="15.0"/>
    <col customWidth="1" min="7" max="7" width="15.22"/>
    <col customWidth="1" min="8" max="8" width="12.11"/>
    <col customWidth="1" min="9" max="9" width="12.78"/>
    <col customWidth="1" min="10" max="10" width="14.11"/>
    <col customWidth="1" min="11" max="11" width="14.89"/>
    <col customWidth="1" min="12" max="12" width="14.22"/>
    <col customWidth="1" min="13" max="13" width="18.33"/>
    <col customWidth="1" min="14" max="14" width="15.89"/>
    <col customWidth="1" min="15" max="15" width="12.89"/>
    <col customWidth="1" min="16" max="16" width="11.78"/>
    <col customWidth="1" min="17" max="17" width="13.44"/>
    <col customWidth="1" min="18" max="18" width="11.0"/>
    <col customWidth="1" min="19" max="19" width="11.67"/>
    <col customWidth="1" min="20" max="20" width="14.11"/>
    <col customWidth="1" min="21" max="21" width="10.89"/>
    <col customWidth="1" min="22" max="22" width="13.67"/>
    <col customWidth="1" min="23" max="23" width="12.44"/>
    <col customWidth="1" min="24" max="24" width="17.22"/>
    <col customWidth="1" min="25" max="25" width="16.89"/>
    <col customWidth="1" min="26" max="26" width="16.67"/>
    <col customWidth="1" min="27" max="27" width="16.78"/>
    <col customWidth="1" min="28" max="28" width="17.0"/>
  </cols>
  <sheetData>
    <row r="1" ht="90.0" customHeight="1">
      <c r="A1" s="82" t="s">
        <v>113</v>
      </c>
      <c r="B1" s="83" t="s">
        <v>114</v>
      </c>
      <c r="C1" s="83" t="s">
        <v>115</v>
      </c>
      <c r="D1" s="83" t="s">
        <v>9</v>
      </c>
      <c r="E1" s="83" t="s">
        <v>116</v>
      </c>
      <c r="F1" s="84" t="s">
        <v>117</v>
      </c>
      <c r="G1" s="83" t="s">
        <v>118</v>
      </c>
      <c r="H1" s="85" t="s">
        <v>119</v>
      </c>
      <c r="I1" s="85" t="s">
        <v>120</v>
      </c>
      <c r="J1" s="85" t="s">
        <v>121</v>
      </c>
      <c r="K1" s="85" t="s">
        <v>122</v>
      </c>
      <c r="L1" s="85" t="s">
        <v>123</v>
      </c>
      <c r="M1" s="85" t="s">
        <v>124</v>
      </c>
      <c r="N1" s="85" t="s">
        <v>125</v>
      </c>
      <c r="O1" s="86" t="s">
        <v>126</v>
      </c>
      <c r="P1" s="86" t="s">
        <v>127</v>
      </c>
      <c r="Q1" s="87" t="s">
        <v>128</v>
      </c>
      <c r="R1" s="86" t="s">
        <v>129</v>
      </c>
      <c r="S1" s="86" t="s">
        <v>130</v>
      </c>
      <c r="T1" s="85" t="s">
        <v>131</v>
      </c>
      <c r="U1" s="85" t="s">
        <v>132</v>
      </c>
      <c r="V1" s="85" t="s">
        <v>133</v>
      </c>
      <c r="W1" s="85" t="s">
        <v>134</v>
      </c>
      <c r="X1" s="85" t="s">
        <v>135</v>
      </c>
      <c r="Y1" s="88" t="s">
        <v>33</v>
      </c>
      <c r="Z1" s="88" t="s">
        <v>34</v>
      </c>
      <c r="AA1" s="88" t="s">
        <v>35</v>
      </c>
      <c r="AB1" s="88" t="s">
        <v>36</v>
      </c>
      <c r="AC1" s="89"/>
      <c r="AD1" s="89"/>
      <c r="AE1" s="89"/>
      <c r="AF1" s="89"/>
      <c r="AG1" s="89"/>
    </row>
    <row r="2" ht="21.75" customHeight="1">
      <c r="A2" s="90" t="s">
        <v>136</v>
      </c>
      <c r="B2" s="91" t="s">
        <v>137</v>
      </c>
      <c r="C2" s="92">
        <v>1.0</v>
      </c>
      <c r="D2" s="92" t="s">
        <v>138</v>
      </c>
      <c r="E2" s="93">
        <v>0.0</v>
      </c>
      <c r="F2" s="94">
        <v>0.0</v>
      </c>
      <c r="G2" s="94">
        <v>0.0</v>
      </c>
      <c r="H2" s="94">
        <v>0.0</v>
      </c>
      <c r="I2" s="94">
        <v>0.0</v>
      </c>
      <c r="J2" s="94">
        <v>0.0</v>
      </c>
      <c r="K2" s="94">
        <v>0.0</v>
      </c>
      <c r="L2" s="94">
        <v>0.0</v>
      </c>
      <c r="M2" s="94">
        <v>0.0</v>
      </c>
      <c r="N2" s="94">
        <v>0.0</v>
      </c>
      <c r="O2" s="94">
        <v>0.0</v>
      </c>
      <c r="P2" s="94">
        <v>0.0</v>
      </c>
      <c r="Q2" s="94">
        <v>0.0</v>
      </c>
      <c r="R2" s="94">
        <v>0.0</v>
      </c>
      <c r="S2" s="94">
        <v>0.0</v>
      </c>
      <c r="T2" s="94">
        <v>0.0</v>
      </c>
      <c r="U2" s="94">
        <v>0.0</v>
      </c>
      <c r="V2" s="94">
        <v>0.0</v>
      </c>
      <c r="W2" s="94">
        <v>0.0</v>
      </c>
      <c r="X2" s="94">
        <v>0.0</v>
      </c>
      <c r="Y2" s="94">
        <v>0.0</v>
      </c>
      <c r="Z2" s="94">
        <v>0.0</v>
      </c>
      <c r="AA2" s="94">
        <v>0.0</v>
      </c>
      <c r="AB2" s="94">
        <v>0.0</v>
      </c>
      <c r="AC2" s="95"/>
      <c r="AD2" s="95"/>
      <c r="AE2" s="95"/>
      <c r="AF2" s="95"/>
      <c r="AG2" s="95"/>
    </row>
    <row r="3" ht="21.75" customHeight="1">
      <c r="A3" s="90" t="s">
        <v>136</v>
      </c>
      <c r="B3" s="96" t="s">
        <v>1</v>
      </c>
      <c r="C3" s="92">
        <v>2.0</v>
      </c>
      <c r="D3" s="92" t="s">
        <v>138</v>
      </c>
      <c r="E3" s="93">
        <v>118.0</v>
      </c>
      <c r="F3" s="94">
        <v>119.0</v>
      </c>
      <c r="G3" s="94">
        <v>32.0</v>
      </c>
      <c r="H3" s="94">
        <v>86.0</v>
      </c>
      <c r="I3" s="94">
        <v>1.0</v>
      </c>
      <c r="J3" s="94">
        <v>119.0</v>
      </c>
      <c r="K3" s="94">
        <v>60.0</v>
      </c>
      <c r="L3" s="94">
        <v>58.0</v>
      </c>
      <c r="M3" s="94">
        <v>59.0</v>
      </c>
      <c r="N3" s="94">
        <v>59.0</v>
      </c>
      <c r="O3" s="94">
        <v>120.0</v>
      </c>
      <c r="P3" s="94">
        <v>119.0</v>
      </c>
      <c r="Q3" s="94"/>
      <c r="R3" s="94">
        <v>6.0</v>
      </c>
      <c r="S3" s="94">
        <v>0.0</v>
      </c>
      <c r="T3" s="94">
        <v>116.0</v>
      </c>
      <c r="U3" s="94">
        <v>2.0</v>
      </c>
      <c r="V3" s="94">
        <v>0.0</v>
      </c>
      <c r="W3" s="94">
        <v>114.0</v>
      </c>
      <c r="X3" s="94">
        <v>108.0</v>
      </c>
      <c r="Y3" s="94">
        <v>112.0</v>
      </c>
      <c r="Z3" s="94">
        <v>3.0</v>
      </c>
      <c r="AA3" s="94">
        <v>0.0</v>
      </c>
      <c r="AB3" s="94">
        <v>3.0</v>
      </c>
      <c r="AC3" s="95"/>
      <c r="AD3" s="95"/>
      <c r="AE3" s="95"/>
      <c r="AF3" s="95"/>
      <c r="AG3" s="95"/>
    </row>
    <row r="4" ht="21.75" customHeight="1">
      <c r="A4" s="90" t="s">
        <v>139</v>
      </c>
      <c r="B4" s="96" t="s">
        <v>80</v>
      </c>
      <c r="C4" s="92">
        <v>3.0</v>
      </c>
      <c r="D4" s="92" t="s">
        <v>138</v>
      </c>
      <c r="E4" s="93">
        <v>2.0</v>
      </c>
      <c r="F4" s="94">
        <v>2.0</v>
      </c>
      <c r="G4" s="94">
        <v>2.0</v>
      </c>
      <c r="H4" s="94">
        <v>0.0</v>
      </c>
      <c r="I4" s="94">
        <v>0.0</v>
      </c>
      <c r="J4" s="94">
        <v>2.0</v>
      </c>
      <c r="K4" s="94">
        <v>2.0</v>
      </c>
      <c r="L4" s="94">
        <v>2.0</v>
      </c>
      <c r="M4" s="94">
        <v>2.0</v>
      </c>
      <c r="N4" s="94">
        <v>2.0</v>
      </c>
      <c r="O4" s="94">
        <v>2.0</v>
      </c>
      <c r="P4" s="94">
        <v>2.0</v>
      </c>
      <c r="Q4" s="94">
        <v>0.0</v>
      </c>
      <c r="R4" s="94">
        <v>0.0</v>
      </c>
      <c r="S4" s="94">
        <v>0.0</v>
      </c>
      <c r="T4" s="94">
        <v>2.0</v>
      </c>
      <c r="U4" s="94">
        <v>2.0</v>
      </c>
      <c r="V4" s="94">
        <v>0.0</v>
      </c>
      <c r="W4" s="94">
        <v>2.0</v>
      </c>
      <c r="X4" s="94">
        <v>2.0</v>
      </c>
      <c r="Y4" s="94">
        <v>0.0</v>
      </c>
      <c r="Z4" s="94">
        <v>0.0</v>
      </c>
      <c r="AA4" s="94">
        <v>0.0</v>
      </c>
      <c r="AB4" s="94">
        <v>2.0</v>
      </c>
      <c r="AC4" s="95"/>
      <c r="AD4" s="95"/>
      <c r="AE4" s="95"/>
      <c r="AF4" s="95"/>
      <c r="AG4" s="95"/>
    </row>
    <row r="5" ht="21.75" customHeight="1">
      <c r="A5" s="97" t="s">
        <v>139</v>
      </c>
      <c r="B5" s="96" t="s">
        <v>98</v>
      </c>
      <c r="C5" s="92">
        <v>4.0</v>
      </c>
      <c r="D5" s="92" t="s">
        <v>138</v>
      </c>
      <c r="E5" s="93">
        <v>497.0</v>
      </c>
      <c r="F5" s="94">
        <v>488.0</v>
      </c>
      <c r="G5" s="94">
        <v>319.0</v>
      </c>
      <c r="H5" s="94">
        <v>153.0</v>
      </c>
      <c r="I5" s="94">
        <v>16.0</v>
      </c>
      <c r="J5" s="94">
        <v>546.0</v>
      </c>
      <c r="K5" s="94">
        <v>173.0</v>
      </c>
      <c r="L5" s="94">
        <v>369.0</v>
      </c>
      <c r="M5" s="94">
        <v>173.0</v>
      </c>
      <c r="N5" s="94">
        <v>417.0</v>
      </c>
      <c r="O5" s="94">
        <v>441.0</v>
      </c>
      <c r="P5" s="94">
        <v>462.0</v>
      </c>
      <c r="Q5" s="94">
        <v>3.0</v>
      </c>
      <c r="R5" s="94">
        <v>19.0</v>
      </c>
      <c r="S5" s="94">
        <v>4.0</v>
      </c>
      <c r="T5" s="94">
        <v>173.0</v>
      </c>
      <c r="U5" s="94">
        <v>315.0</v>
      </c>
      <c r="V5" s="94">
        <v>0.0</v>
      </c>
      <c r="W5" s="94">
        <v>0.0</v>
      </c>
      <c r="X5" s="94">
        <v>0.0</v>
      </c>
      <c r="Y5" s="94">
        <v>2.0</v>
      </c>
      <c r="Z5" s="94">
        <v>0.0</v>
      </c>
      <c r="AA5" s="94">
        <v>28.0</v>
      </c>
      <c r="AB5" s="94">
        <v>432.0</v>
      </c>
      <c r="AC5" s="95"/>
      <c r="AD5" s="95"/>
      <c r="AE5" s="95"/>
      <c r="AF5" s="95"/>
      <c r="AG5" s="95"/>
    </row>
    <row r="6" ht="21.75" customHeight="1">
      <c r="A6" s="90" t="s">
        <v>136</v>
      </c>
      <c r="B6" s="96" t="s">
        <v>56</v>
      </c>
      <c r="C6" s="92">
        <v>5.0</v>
      </c>
      <c r="D6" s="92" t="s">
        <v>138</v>
      </c>
      <c r="E6" s="98">
        <v>125.0</v>
      </c>
      <c r="F6" s="99">
        <v>125.0</v>
      </c>
      <c r="G6" s="99">
        <v>62.0</v>
      </c>
      <c r="H6" s="99">
        <v>63.0</v>
      </c>
      <c r="I6" s="99">
        <v>0.0</v>
      </c>
      <c r="J6" s="99">
        <v>125.0</v>
      </c>
      <c r="K6" s="99">
        <v>125.0</v>
      </c>
      <c r="L6" s="99">
        <v>125.0</v>
      </c>
      <c r="M6" s="99">
        <v>125.0</v>
      </c>
      <c r="N6" s="99">
        <v>125.0</v>
      </c>
      <c r="O6" s="99">
        <v>122.0</v>
      </c>
      <c r="P6" s="99">
        <v>121.0</v>
      </c>
      <c r="Q6" s="99">
        <v>4.0</v>
      </c>
      <c r="R6" s="99">
        <v>3.0</v>
      </c>
      <c r="S6" s="99">
        <v>2.0</v>
      </c>
      <c r="T6" s="99">
        <v>115.0</v>
      </c>
      <c r="U6" s="99">
        <v>10.0</v>
      </c>
      <c r="V6" s="100">
        <v>0.0</v>
      </c>
      <c r="W6" s="99">
        <v>124.0</v>
      </c>
      <c r="X6" s="99">
        <v>124.0</v>
      </c>
      <c r="Y6" s="99">
        <v>94.0</v>
      </c>
      <c r="Z6" s="99">
        <v>0.0</v>
      </c>
      <c r="AA6" s="99">
        <v>0.0</v>
      </c>
      <c r="AB6" s="99">
        <v>31.0</v>
      </c>
      <c r="AC6" s="95"/>
      <c r="AD6" s="95"/>
      <c r="AE6" s="95"/>
      <c r="AF6" s="95"/>
      <c r="AG6" s="95"/>
    </row>
    <row r="7" ht="21.75" customHeight="1">
      <c r="A7" s="90" t="s">
        <v>136</v>
      </c>
      <c r="B7" s="96" t="s">
        <v>63</v>
      </c>
      <c r="C7" s="92">
        <v>6.0</v>
      </c>
      <c r="D7" s="92" t="s">
        <v>138</v>
      </c>
      <c r="E7" s="101">
        <v>582.0</v>
      </c>
      <c r="F7" s="102">
        <v>591.0</v>
      </c>
      <c r="G7" s="102">
        <v>357.0</v>
      </c>
      <c r="H7" s="102">
        <v>225.0</v>
      </c>
      <c r="I7" s="102">
        <v>9.0</v>
      </c>
      <c r="J7" s="102">
        <v>591.0</v>
      </c>
      <c r="K7" s="102">
        <v>582.0</v>
      </c>
      <c r="L7" s="102">
        <v>591.0</v>
      </c>
      <c r="M7" s="102">
        <v>582.0</v>
      </c>
      <c r="N7" s="102">
        <v>591.0</v>
      </c>
      <c r="O7" s="102">
        <v>566.0</v>
      </c>
      <c r="P7" s="102">
        <v>588.0</v>
      </c>
      <c r="Q7" s="102">
        <v>0.0</v>
      </c>
      <c r="R7" s="102">
        <v>23.0</v>
      </c>
      <c r="S7" s="102">
        <v>2.0</v>
      </c>
      <c r="T7" s="102">
        <v>582.0</v>
      </c>
      <c r="U7" s="102">
        <v>0.0</v>
      </c>
      <c r="V7" s="102">
        <v>0.0</v>
      </c>
      <c r="W7" s="102">
        <v>582.0</v>
      </c>
      <c r="X7" s="102">
        <v>582.0</v>
      </c>
      <c r="Y7" s="102">
        <v>428.0</v>
      </c>
      <c r="Z7" s="102">
        <v>2.0</v>
      </c>
      <c r="AA7" s="102">
        <v>0.0</v>
      </c>
      <c r="AB7" s="102">
        <v>161.0</v>
      </c>
      <c r="AC7" s="95"/>
      <c r="AD7" s="95"/>
      <c r="AE7" s="95"/>
      <c r="AF7" s="95"/>
      <c r="AG7" s="95"/>
    </row>
    <row r="8" ht="21.75" customHeight="1">
      <c r="A8" s="90" t="s">
        <v>136</v>
      </c>
      <c r="B8" s="96" t="s">
        <v>66</v>
      </c>
      <c r="C8" s="92">
        <v>7.0</v>
      </c>
      <c r="D8" s="92" t="s">
        <v>138</v>
      </c>
      <c r="E8" s="103">
        <v>261.0</v>
      </c>
      <c r="F8" s="104">
        <v>267.0</v>
      </c>
      <c r="G8" s="104">
        <v>109.0</v>
      </c>
      <c r="H8" s="104">
        <v>152.0</v>
      </c>
      <c r="I8" s="104">
        <v>6.0</v>
      </c>
      <c r="J8" s="104">
        <v>267.0</v>
      </c>
      <c r="K8" s="104">
        <v>27.0</v>
      </c>
      <c r="L8" s="104">
        <v>69.0</v>
      </c>
      <c r="M8" s="104">
        <v>40.0</v>
      </c>
      <c r="N8" s="104">
        <v>83.0</v>
      </c>
      <c r="O8" s="105">
        <v>246.0</v>
      </c>
      <c r="P8" s="105">
        <v>263.0</v>
      </c>
      <c r="Q8" s="104">
        <v>0.0</v>
      </c>
      <c r="R8" s="105">
        <v>16.0</v>
      </c>
      <c r="S8" s="104">
        <v>2.0</v>
      </c>
      <c r="T8" s="104">
        <v>30.0</v>
      </c>
      <c r="U8" s="104">
        <v>33.0</v>
      </c>
      <c r="V8" s="104">
        <v>0.0</v>
      </c>
      <c r="W8" s="104">
        <v>65.0</v>
      </c>
      <c r="X8" s="104">
        <v>63.0</v>
      </c>
      <c r="Y8" s="104">
        <v>195.0</v>
      </c>
      <c r="Z8" s="104">
        <v>1.0</v>
      </c>
      <c r="AA8" s="104">
        <v>3.0</v>
      </c>
      <c r="AB8" s="104">
        <v>62.0</v>
      </c>
      <c r="AC8" s="95"/>
      <c r="AD8" s="95"/>
      <c r="AE8" s="95"/>
      <c r="AF8" s="95"/>
      <c r="AG8" s="95"/>
    </row>
    <row r="9" ht="21.75" customHeight="1">
      <c r="A9" s="97" t="s">
        <v>136</v>
      </c>
      <c r="B9" s="96" t="s">
        <v>140</v>
      </c>
      <c r="C9" s="92">
        <v>8.0</v>
      </c>
      <c r="D9" s="92" t="s">
        <v>138</v>
      </c>
      <c r="E9" s="101">
        <v>17.0</v>
      </c>
      <c r="F9" s="102">
        <v>17.0</v>
      </c>
      <c r="G9" s="102">
        <v>10.0</v>
      </c>
      <c r="H9" s="102">
        <v>7.0</v>
      </c>
      <c r="I9" s="102">
        <v>0.0</v>
      </c>
      <c r="J9" s="102">
        <v>17.0</v>
      </c>
      <c r="K9" s="102">
        <v>16.0</v>
      </c>
      <c r="L9" s="102">
        <v>17.0</v>
      </c>
      <c r="M9" s="102">
        <v>16.0</v>
      </c>
      <c r="N9" s="102">
        <v>17.0</v>
      </c>
      <c r="O9" s="102">
        <v>16.0</v>
      </c>
      <c r="P9" s="102">
        <v>17.0</v>
      </c>
      <c r="Q9" s="102">
        <v>0.0</v>
      </c>
      <c r="R9" s="102">
        <v>1.0</v>
      </c>
      <c r="S9" s="102">
        <v>0.0</v>
      </c>
      <c r="T9" s="102">
        <v>16.0</v>
      </c>
      <c r="U9" s="102">
        <v>1.0</v>
      </c>
      <c r="V9" s="102">
        <v>0.0</v>
      </c>
      <c r="W9" s="102">
        <v>17.0</v>
      </c>
      <c r="X9" s="102">
        <v>17.0</v>
      </c>
      <c r="Y9" s="102">
        <v>7.0</v>
      </c>
      <c r="Z9" s="102">
        <v>8.0</v>
      </c>
      <c r="AA9" s="102">
        <v>0.0</v>
      </c>
      <c r="AB9" s="102">
        <v>2.0</v>
      </c>
      <c r="AC9" s="95"/>
      <c r="AD9" s="95"/>
      <c r="AE9" s="95"/>
      <c r="AF9" s="95"/>
      <c r="AG9" s="95"/>
    </row>
    <row r="10" ht="21.75" customHeight="1">
      <c r="A10" s="90" t="s">
        <v>139</v>
      </c>
      <c r="B10" s="96" t="s">
        <v>70</v>
      </c>
      <c r="C10" s="92">
        <v>9.0</v>
      </c>
      <c r="D10" s="92" t="s">
        <v>138</v>
      </c>
      <c r="E10" s="106">
        <v>2.0</v>
      </c>
      <c r="F10" s="107">
        <v>2.0</v>
      </c>
      <c r="G10" s="107">
        <v>2.0</v>
      </c>
      <c r="H10" s="107">
        <v>0.0</v>
      </c>
      <c r="I10" s="107">
        <v>0.0</v>
      </c>
      <c r="J10" s="107">
        <v>2.0</v>
      </c>
      <c r="K10" s="107">
        <v>2.0</v>
      </c>
      <c r="L10" s="107">
        <v>2.0</v>
      </c>
      <c r="M10" s="107">
        <v>2.0</v>
      </c>
      <c r="N10" s="107">
        <v>2.0</v>
      </c>
      <c r="O10" s="107">
        <v>2.0</v>
      </c>
      <c r="P10" s="107">
        <v>2.0</v>
      </c>
      <c r="Q10" s="107">
        <v>0.0</v>
      </c>
      <c r="R10" s="107">
        <v>0.0</v>
      </c>
      <c r="S10" s="107">
        <v>0.0</v>
      </c>
      <c r="T10" s="107">
        <v>2.0</v>
      </c>
      <c r="U10" s="107">
        <v>2.0</v>
      </c>
      <c r="V10" s="107">
        <v>0.0</v>
      </c>
      <c r="W10" s="107">
        <v>2.0</v>
      </c>
      <c r="X10" s="107">
        <v>2.0</v>
      </c>
      <c r="Y10" s="107">
        <v>0.0</v>
      </c>
      <c r="Z10" s="107">
        <v>0.0</v>
      </c>
      <c r="AA10" s="107">
        <v>0.0</v>
      </c>
      <c r="AB10" s="107">
        <v>2.0</v>
      </c>
      <c r="AC10" s="95"/>
      <c r="AD10" s="95"/>
      <c r="AE10" s="95"/>
      <c r="AF10" s="95"/>
      <c r="AG10" s="95"/>
    </row>
    <row r="11" ht="21.75" customHeight="1">
      <c r="A11" s="97" t="s">
        <v>136</v>
      </c>
      <c r="B11" s="96" t="s">
        <v>141</v>
      </c>
      <c r="C11" s="92">
        <v>10.0</v>
      </c>
      <c r="D11" s="92" t="s">
        <v>138</v>
      </c>
      <c r="E11" s="108">
        <v>104.0</v>
      </c>
      <c r="F11" s="109">
        <v>104.0</v>
      </c>
      <c r="G11" s="109">
        <v>53.0</v>
      </c>
      <c r="H11" s="109">
        <v>51.0</v>
      </c>
      <c r="I11" s="109">
        <v>0.0</v>
      </c>
      <c r="J11" s="109">
        <v>104.0</v>
      </c>
      <c r="K11" s="109">
        <v>104.0</v>
      </c>
      <c r="L11" s="109">
        <v>104.0</v>
      </c>
      <c r="M11" s="109">
        <v>104.0</v>
      </c>
      <c r="N11" s="109">
        <v>104.0</v>
      </c>
      <c r="O11" s="109">
        <v>101.0</v>
      </c>
      <c r="P11" s="109">
        <v>105.0</v>
      </c>
      <c r="Q11" s="109">
        <v>4.0</v>
      </c>
      <c r="R11" s="109">
        <v>4.0</v>
      </c>
      <c r="S11" s="109">
        <v>1.0</v>
      </c>
      <c r="T11" s="109">
        <v>104.0</v>
      </c>
      <c r="U11" s="109">
        <v>0.0</v>
      </c>
      <c r="V11" s="109">
        <v>0.0</v>
      </c>
      <c r="W11" s="109">
        <v>104.0</v>
      </c>
      <c r="X11" s="109">
        <v>104.0</v>
      </c>
      <c r="Y11" s="109">
        <v>79.0</v>
      </c>
      <c r="Z11" s="109">
        <v>0.0</v>
      </c>
      <c r="AA11" s="109">
        <v>0.0</v>
      </c>
      <c r="AB11" s="109">
        <v>25.0</v>
      </c>
      <c r="AC11" s="95"/>
      <c r="AD11" s="95"/>
      <c r="AE11" s="95"/>
      <c r="AF11" s="95"/>
      <c r="AG11" s="95"/>
    </row>
    <row r="12" ht="21.75" customHeight="1">
      <c r="A12" s="90" t="s">
        <v>139</v>
      </c>
      <c r="B12" s="96" t="s">
        <v>73</v>
      </c>
      <c r="C12" s="92">
        <v>11.0</v>
      </c>
      <c r="D12" s="92" t="s">
        <v>138</v>
      </c>
      <c r="E12" s="110">
        <v>38.0</v>
      </c>
      <c r="F12" s="105">
        <v>38.0</v>
      </c>
      <c r="G12" s="104">
        <v>38.0</v>
      </c>
      <c r="H12" s="111">
        <v>0.0</v>
      </c>
      <c r="I12" s="112">
        <v>0.0</v>
      </c>
      <c r="J12" s="107">
        <v>38.0</v>
      </c>
      <c r="K12" s="107">
        <v>38.0</v>
      </c>
      <c r="L12" s="107">
        <v>38.0</v>
      </c>
      <c r="M12" s="107">
        <v>38.0</v>
      </c>
      <c r="N12" s="107">
        <v>38.0</v>
      </c>
      <c r="O12" s="113">
        <v>38.0</v>
      </c>
      <c r="P12" s="113">
        <v>38.0</v>
      </c>
      <c r="Q12" s="112">
        <v>0.0</v>
      </c>
      <c r="R12" s="113">
        <v>0.0</v>
      </c>
      <c r="S12" s="107">
        <v>0.0</v>
      </c>
      <c r="T12" s="107">
        <v>38.0</v>
      </c>
      <c r="U12" s="107">
        <v>38.0</v>
      </c>
      <c r="V12" s="107">
        <v>0.0</v>
      </c>
      <c r="W12" s="107">
        <v>27.0</v>
      </c>
      <c r="X12" s="107">
        <v>27.0</v>
      </c>
      <c r="Y12" s="107">
        <v>0.0</v>
      </c>
      <c r="Z12" s="107">
        <v>0.0</v>
      </c>
      <c r="AA12" s="107">
        <v>3.0</v>
      </c>
      <c r="AB12" s="107">
        <v>35.0</v>
      </c>
      <c r="AC12" s="95"/>
      <c r="AD12" s="95"/>
      <c r="AE12" s="95"/>
      <c r="AF12" s="95"/>
      <c r="AG12" s="95"/>
    </row>
    <row r="13" ht="21.75" customHeight="1">
      <c r="A13" s="97" t="s">
        <v>136</v>
      </c>
      <c r="B13" s="96" t="s">
        <v>101</v>
      </c>
      <c r="C13" s="92">
        <v>12.0</v>
      </c>
      <c r="D13" s="92" t="s">
        <v>138</v>
      </c>
      <c r="E13" s="101">
        <v>37.0</v>
      </c>
      <c r="F13" s="102">
        <v>37.0</v>
      </c>
      <c r="G13" s="102">
        <v>20.0</v>
      </c>
      <c r="H13" s="102">
        <v>17.0</v>
      </c>
      <c r="I13" s="102">
        <v>0.0</v>
      </c>
      <c r="J13" s="102">
        <v>37.0</v>
      </c>
      <c r="K13" s="102">
        <v>0.0</v>
      </c>
      <c r="L13" s="102">
        <v>37.0</v>
      </c>
      <c r="M13" s="102">
        <v>0.0</v>
      </c>
      <c r="N13" s="102">
        <v>37.0</v>
      </c>
      <c r="O13" s="102">
        <v>42.0</v>
      </c>
      <c r="P13" s="102">
        <v>39.0</v>
      </c>
      <c r="Q13" s="102">
        <v>0.0</v>
      </c>
      <c r="R13" s="102">
        <v>0.0</v>
      </c>
      <c r="S13" s="102">
        <v>0.0</v>
      </c>
      <c r="T13" s="102">
        <v>0.0</v>
      </c>
      <c r="U13" s="102">
        <v>30.0</v>
      </c>
      <c r="V13" s="102">
        <v>1.0</v>
      </c>
      <c r="W13" s="102">
        <v>32.0</v>
      </c>
      <c r="X13" s="102">
        <v>31.0</v>
      </c>
      <c r="Y13" s="102">
        <v>1.0</v>
      </c>
      <c r="Z13" s="102">
        <v>0.0</v>
      </c>
      <c r="AA13" s="102">
        <v>1.0</v>
      </c>
      <c r="AB13" s="102">
        <v>40.0</v>
      </c>
      <c r="AC13" s="95"/>
      <c r="AD13" s="95"/>
      <c r="AE13" s="95"/>
      <c r="AF13" s="95"/>
      <c r="AG13" s="95"/>
    </row>
    <row r="14" ht="21.75" customHeight="1">
      <c r="A14" s="97" t="s">
        <v>139</v>
      </c>
      <c r="B14" s="96" t="s">
        <v>83</v>
      </c>
      <c r="C14" s="92">
        <v>13.0</v>
      </c>
      <c r="D14" s="92" t="s">
        <v>138</v>
      </c>
      <c r="E14" s="106">
        <v>8.0</v>
      </c>
      <c r="F14" s="107">
        <v>8.0</v>
      </c>
      <c r="G14" s="107">
        <v>8.0</v>
      </c>
      <c r="H14" s="107">
        <v>0.0</v>
      </c>
      <c r="I14" s="107">
        <v>0.0</v>
      </c>
      <c r="J14" s="107">
        <v>8.0</v>
      </c>
      <c r="K14" s="107">
        <v>8.0</v>
      </c>
      <c r="L14" s="107">
        <v>8.0</v>
      </c>
      <c r="M14" s="107">
        <v>8.0</v>
      </c>
      <c r="N14" s="107">
        <v>8.0</v>
      </c>
      <c r="O14" s="107">
        <v>8.0</v>
      </c>
      <c r="P14" s="107">
        <v>8.0</v>
      </c>
      <c r="Q14" s="107">
        <v>0.0</v>
      </c>
      <c r="R14" s="107">
        <v>0.0</v>
      </c>
      <c r="S14" s="107">
        <v>0.0</v>
      </c>
      <c r="T14" s="107">
        <v>8.0</v>
      </c>
      <c r="U14" s="107">
        <v>0.0</v>
      </c>
      <c r="V14" s="114">
        <v>0.0</v>
      </c>
      <c r="W14" s="107">
        <v>7.0</v>
      </c>
      <c r="X14" s="107">
        <v>7.0</v>
      </c>
      <c r="Y14" s="107">
        <v>0.0</v>
      </c>
      <c r="Z14" s="114">
        <v>0.0</v>
      </c>
      <c r="AA14" s="114">
        <v>0.0</v>
      </c>
      <c r="AB14" s="107">
        <v>8.0</v>
      </c>
      <c r="AC14" s="95"/>
      <c r="AD14" s="95"/>
      <c r="AE14" s="95"/>
      <c r="AF14" s="95"/>
      <c r="AG14" s="95"/>
    </row>
    <row r="15" ht="25.5" customHeight="1">
      <c r="A15" s="97" t="s">
        <v>136</v>
      </c>
      <c r="B15" s="96" t="s">
        <v>142</v>
      </c>
      <c r="C15" s="92">
        <v>14.0</v>
      </c>
      <c r="D15" s="92" t="s">
        <v>138</v>
      </c>
      <c r="E15" s="101">
        <v>119.0</v>
      </c>
      <c r="F15" s="102">
        <v>119.0</v>
      </c>
      <c r="G15" s="102">
        <v>79.0</v>
      </c>
      <c r="H15" s="102">
        <v>40.0</v>
      </c>
      <c r="I15" s="102">
        <v>0.0</v>
      </c>
      <c r="J15" s="102">
        <v>119.0</v>
      </c>
      <c r="K15" s="102">
        <v>119.0</v>
      </c>
      <c r="L15" s="102">
        <v>119.0</v>
      </c>
      <c r="M15" s="102">
        <v>119.0</v>
      </c>
      <c r="N15" s="102">
        <v>0.0</v>
      </c>
      <c r="O15" s="102">
        <v>119.0</v>
      </c>
      <c r="P15" s="102">
        <v>119.0</v>
      </c>
      <c r="Q15" s="115">
        <v>0.0</v>
      </c>
      <c r="R15" s="102">
        <v>0.0</v>
      </c>
      <c r="S15" s="102">
        <v>0.0</v>
      </c>
      <c r="T15" s="102">
        <v>0.0</v>
      </c>
      <c r="U15" s="102">
        <v>0.0</v>
      </c>
      <c r="V15" s="102">
        <v>0.0</v>
      </c>
      <c r="W15" s="102">
        <v>117.0</v>
      </c>
      <c r="X15" s="102">
        <v>115.0</v>
      </c>
      <c r="Y15" s="102">
        <v>111.0</v>
      </c>
      <c r="Z15" s="102">
        <v>0.0</v>
      </c>
      <c r="AA15" s="102">
        <v>0.0</v>
      </c>
      <c r="AB15" s="102">
        <v>8.0</v>
      </c>
      <c r="AC15" s="95"/>
      <c r="AD15" s="95"/>
      <c r="AE15" s="95"/>
      <c r="AF15" s="95"/>
      <c r="AG15" s="95"/>
    </row>
    <row r="16" ht="21.75" customHeight="1">
      <c r="A16" s="97" t="s">
        <v>139</v>
      </c>
      <c r="B16" s="96" t="s">
        <v>76</v>
      </c>
      <c r="C16" s="92">
        <v>15.0</v>
      </c>
      <c r="D16" s="92" t="s">
        <v>138</v>
      </c>
      <c r="E16" s="106">
        <v>3.0</v>
      </c>
      <c r="F16" s="107">
        <v>3.0</v>
      </c>
      <c r="G16" s="107">
        <v>3.0</v>
      </c>
      <c r="H16" s="107">
        <v>0.0</v>
      </c>
      <c r="I16" s="107">
        <v>0.0</v>
      </c>
      <c r="J16" s="107">
        <v>3.0</v>
      </c>
      <c r="K16" s="107">
        <v>3.0</v>
      </c>
      <c r="L16" s="107">
        <v>3.0</v>
      </c>
      <c r="M16" s="107">
        <v>3.0</v>
      </c>
      <c r="N16" s="107">
        <v>3.0</v>
      </c>
      <c r="O16" s="107">
        <v>3.0</v>
      </c>
      <c r="P16" s="107">
        <v>3.0</v>
      </c>
      <c r="Q16" s="107">
        <v>0.0</v>
      </c>
      <c r="R16" s="107">
        <v>0.0</v>
      </c>
      <c r="S16" s="107">
        <v>0.0</v>
      </c>
      <c r="T16" s="107">
        <v>0.0</v>
      </c>
      <c r="U16" s="107">
        <v>0.0</v>
      </c>
      <c r="V16" s="107">
        <v>0.0</v>
      </c>
      <c r="W16" s="107">
        <v>3.0</v>
      </c>
      <c r="X16" s="107">
        <v>3.0</v>
      </c>
      <c r="Y16" s="107">
        <v>0.0</v>
      </c>
      <c r="Z16" s="107">
        <v>0.0</v>
      </c>
      <c r="AA16" s="107">
        <v>0.0</v>
      </c>
      <c r="AB16" s="107">
        <v>3.0</v>
      </c>
      <c r="AC16" s="95"/>
      <c r="AD16" s="95"/>
      <c r="AE16" s="95"/>
      <c r="AF16" s="95"/>
      <c r="AG16" s="95"/>
    </row>
    <row r="17" ht="21.75" customHeight="1">
      <c r="A17" s="97" t="s">
        <v>136</v>
      </c>
      <c r="B17" s="91" t="s">
        <v>143</v>
      </c>
      <c r="C17" s="92">
        <v>16.0</v>
      </c>
      <c r="D17" s="92" t="s">
        <v>138</v>
      </c>
      <c r="E17" s="116">
        <v>0.0</v>
      </c>
      <c r="F17" s="117">
        <v>0.0</v>
      </c>
      <c r="G17" s="117">
        <v>0.0</v>
      </c>
      <c r="H17" s="117">
        <v>0.0</v>
      </c>
      <c r="I17" s="117">
        <v>0.0</v>
      </c>
      <c r="J17" s="117">
        <v>0.0</v>
      </c>
      <c r="K17" s="117">
        <v>0.0</v>
      </c>
      <c r="L17" s="117">
        <v>0.0</v>
      </c>
      <c r="M17" s="117">
        <v>0.0</v>
      </c>
      <c r="N17" s="117">
        <v>0.0</v>
      </c>
      <c r="O17" s="117">
        <v>0.0</v>
      </c>
      <c r="P17" s="117">
        <v>0.0</v>
      </c>
      <c r="Q17" s="117">
        <v>0.0</v>
      </c>
      <c r="R17" s="117">
        <v>0.0</v>
      </c>
      <c r="S17" s="117">
        <v>0.0</v>
      </c>
      <c r="T17" s="117">
        <v>0.0</v>
      </c>
      <c r="U17" s="117">
        <v>0.0</v>
      </c>
      <c r="V17" s="117">
        <v>0.0</v>
      </c>
      <c r="W17" s="117">
        <v>0.0</v>
      </c>
      <c r="X17" s="117">
        <v>0.0</v>
      </c>
      <c r="Y17" s="117">
        <v>0.0</v>
      </c>
      <c r="Z17" s="118">
        <v>0.0</v>
      </c>
      <c r="AA17" s="118">
        <v>0.0</v>
      </c>
      <c r="AB17" s="118">
        <v>0.0</v>
      </c>
      <c r="AC17" s="95"/>
      <c r="AD17" s="95"/>
      <c r="AE17" s="95"/>
      <c r="AF17" s="95"/>
      <c r="AG17" s="95"/>
    </row>
    <row r="18" ht="21.75" customHeight="1">
      <c r="A18" s="90" t="s">
        <v>34</v>
      </c>
      <c r="B18" s="119" t="s">
        <v>144</v>
      </c>
      <c r="C18" s="92">
        <v>17.0</v>
      </c>
      <c r="D18" s="92" t="s">
        <v>138</v>
      </c>
      <c r="E18" s="120">
        <v>0.0</v>
      </c>
      <c r="F18" s="121">
        <v>0.0</v>
      </c>
      <c r="G18" s="121">
        <v>0.0</v>
      </c>
      <c r="H18" s="121">
        <v>0.0</v>
      </c>
      <c r="I18" s="121">
        <v>0.0</v>
      </c>
      <c r="J18" s="121">
        <v>0.0</v>
      </c>
      <c r="K18" s="121">
        <v>0.0</v>
      </c>
      <c r="L18" s="121">
        <v>0.0</v>
      </c>
      <c r="M18" s="121">
        <v>0.0</v>
      </c>
      <c r="N18" s="121">
        <v>0.0</v>
      </c>
      <c r="O18" s="121">
        <v>0.0</v>
      </c>
      <c r="P18" s="121">
        <v>0.0</v>
      </c>
      <c r="Q18" s="121">
        <v>0.0</v>
      </c>
      <c r="R18" s="121">
        <v>0.0</v>
      </c>
      <c r="S18" s="121">
        <v>0.0</v>
      </c>
      <c r="T18" s="121">
        <v>0.0</v>
      </c>
      <c r="U18" s="121">
        <v>0.0</v>
      </c>
      <c r="V18" s="121">
        <v>0.0</v>
      </c>
      <c r="W18" s="121">
        <v>0.0</v>
      </c>
      <c r="X18" s="121">
        <v>0.0</v>
      </c>
      <c r="Y18" s="121">
        <v>0.0</v>
      </c>
      <c r="Z18" s="121">
        <v>0.0</v>
      </c>
      <c r="AA18" s="121">
        <v>0.0</v>
      </c>
      <c r="AB18" s="121">
        <v>0.0</v>
      </c>
      <c r="AC18" s="95"/>
      <c r="AD18" s="95"/>
      <c r="AE18" s="95"/>
      <c r="AF18" s="95"/>
      <c r="AG18" s="95"/>
    </row>
    <row r="19" ht="21.75" customHeight="1">
      <c r="A19" s="90" t="s">
        <v>34</v>
      </c>
      <c r="B19" s="122" t="s">
        <v>145</v>
      </c>
      <c r="C19" s="92">
        <v>18.0</v>
      </c>
      <c r="D19" s="92" t="s">
        <v>138</v>
      </c>
      <c r="E19" s="120">
        <v>45.0</v>
      </c>
      <c r="F19" s="121">
        <v>45.0</v>
      </c>
      <c r="G19" s="121">
        <v>14.0</v>
      </c>
      <c r="H19" s="121">
        <v>31.0</v>
      </c>
      <c r="I19" s="121">
        <v>0.0</v>
      </c>
      <c r="J19" s="121">
        <v>45.0</v>
      </c>
      <c r="K19" s="121">
        <v>13.0</v>
      </c>
      <c r="L19" s="121">
        <v>32.0</v>
      </c>
      <c r="M19" s="121">
        <v>29.0</v>
      </c>
      <c r="N19" s="121">
        <v>29.0</v>
      </c>
      <c r="O19" s="121">
        <v>40.0</v>
      </c>
      <c r="P19" s="121">
        <v>45.0</v>
      </c>
      <c r="Q19" s="121">
        <v>9.0</v>
      </c>
      <c r="R19" s="121">
        <v>5.0</v>
      </c>
      <c r="S19" s="121">
        <v>1.0</v>
      </c>
      <c r="T19" s="121">
        <v>39.0</v>
      </c>
      <c r="U19" s="121">
        <v>6.0</v>
      </c>
      <c r="V19" s="121">
        <v>0.0</v>
      </c>
      <c r="W19" s="121">
        <v>45.0</v>
      </c>
      <c r="X19" s="121">
        <v>45.0</v>
      </c>
      <c r="Y19" s="121">
        <v>45.0</v>
      </c>
      <c r="Z19" s="121">
        <v>0.0</v>
      </c>
      <c r="AA19" s="121">
        <v>0.0</v>
      </c>
      <c r="AB19" s="121">
        <v>0.0</v>
      </c>
      <c r="AC19" s="95"/>
      <c r="AD19" s="95"/>
      <c r="AE19" s="95"/>
      <c r="AF19" s="95"/>
      <c r="AG19" s="95"/>
    </row>
    <row r="20" ht="21.75" customHeight="1">
      <c r="A20" s="123"/>
      <c r="B20" s="124" t="s">
        <v>146</v>
      </c>
      <c r="C20" s="125"/>
      <c r="D20" s="126" t="s">
        <v>147</v>
      </c>
      <c r="E20" s="127">
        <f t="shared" ref="E20:AB20" si="1">SUM(E2:E19)</f>
        <v>1958</v>
      </c>
      <c r="F20" s="127">
        <f t="shared" si="1"/>
        <v>1965</v>
      </c>
      <c r="G20" s="127">
        <f t="shared" si="1"/>
        <v>1108</v>
      </c>
      <c r="H20" s="127">
        <f t="shared" si="1"/>
        <v>825</v>
      </c>
      <c r="I20" s="127">
        <f t="shared" si="1"/>
        <v>32</v>
      </c>
      <c r="J20" s="127">
        <f t="shared" si="1"/>
        <v>2023</v>
      </c>
      <c r="K20" s="127">
        <f t="shared" si="1"/>
        <v>1272</v>
      </c>
      <c r="L20" s="127">
        <f t="shared" si="1"/>
        <v>1574</v>
      </c>
      <c r="M20" s="127">
        <f t="shared" si="1"/>
        <v>1300</v>
      </c>
      <c r="N20" s="127">
        <f t="shared" si="1"/>
        <v>1515</v>
      </c>
      <c r="O20" s="127">
        <f t="shared" si="1"/>
        <v>1866</v>
      </c>
      <c r="P20" s="127">
        <f t="shared" si="1"/>
        <v>1931</v>
      </c>
      <c r="Q20" s="127">
        <f t="shared" si="1"/>
        <v>20</v>
      </c>
      <c r="R20" s="127">
        <f t="shared" si="1"/>
        <v>77</v>
      </c>
      <c r="S20" s="127">
        <f t="shared" si="1"/>
        <v>12</v>
      </c>
      <c r="T20" s="127">
        <f t="shared" si="1"/>
        <v>1225</v>
      </c>
      <c r="U20" s="127">
        <f t="shared" si="1"/>
        <v>439</v>
      </c>
      <c r="V20" s="127">
        <f t="shared" si="1"/>
        <v>1</v>
      </c>
      <c r="W20" s="127">
        <f t="shared" si="1"/>
        <v>1241</v>
      </c>
      <c r="X20" s="127">
        <f t="shared" si="1"/>
        <v>1230</v>
      </c>
      <c r="Y20" s="127">
        <f t="shared" si="1"/>
        <v>1074</v>
      </c>
      <c r="Z20" s="127">
        <f t="shared" si="1"/>
        <v>14</v>
      </c>
      <c r="AA20" s="127">
        <f t="shared" si="1"/>
        <v>35</v>
      </c>
      <c r="AB20" s="127">
        <f t="shared" si="1"/>
        <v>814</v>
      </c>
      <c r="AC20" s="128"/>
      <c r="AD20" s="128"/>
      <c r="AE20" s="128"/>
      <c r="AF20" s="128"/>
      <c r="AG20" s="128"/>
    </row>
    <row r="21" ht="21.75" customHeight="1">
      <c r="A21" s="90" t="s">
        <v>136</v>
      </c>
      <c r="B21" s="96" t="s">
        <v>137</v>
      </c>
      <c r="C21" s="92">
        <v>1.0</v>
      </c>
      <c r="D21" s="92" t="s">
        <v>148</v>
      </c>
      <c r="E21" s="93">
        <v>0.0</v>
      </c>
      <c r="F21" s="94">
        <v>0.0</v>
      </c>
      <c r="G21" s="94">
        <v>0.0</v>
      </c>
      <c r="H21" s="94">
        <v>0.0</v>
      </c>
      <c r="I21" s="94">
        <v>0.0</v>
      </c>
      <c r="J21" s="94">
        <v>0.0</v>
      </c>
      <c r="K21" s="94">
        <v>0.0</v>
      </c>
      <c r="L21" s="94">
        <v>0.0</v>
      </c>
      <c r="M21" s="94">
        <v>0.0</v>
      </c>
      <c r="N21" s="94">
        <v>0.0</v>
      </c>
      <c r="O21" s="94">
        <v>0.0</v>
      </c>
      <c r="P21" s="94">
        <v>0.0</v>
      </c>
      <c r="Q21" s="94">
        <v>0.0</v>
      </c>
      <c r="R21" s="94">
        <v>0.0</v>
      </c>
      <c r="S21" s="94">
        <v>0.0</v>
      </c>
      <c r="T21" s="94">
        <v>0.0</v>
      </c>
      <c r="U21" s="94">
        <v>0.0</v>
      </c>
      <c r="V21" s="94">
        <v>0.0</v>
      </c>
      <c r="W21" s="94">
        <v>0.0</v>
      </c>
      <c r="X21" s="94">
        <v>0.0</v>
      </c>
      <c r="Y21" s="94">
        <v>0.0</v>
      </c>
      <c r="Z21" s="94">
        <v>0.0</v>
      </c>
      <c r="AA21" s="94">
        <v>0.0</v>
      </c>
      <c r="AB21" s="94">
        <v>0.0</v>
      </c>
      <c r="AC21" s="95"/>
      <c r="AD21" s="95"/>
      <c r="AE21" s="95"/>
      <c r="AF21" s="95"/>
      <c r="AG21" s="95"/>
    </row>
    <row r="22" ht="21.75" customHeight="1">
      <c r="A22" s="90" t="s">
        <v>136</v>
      </c>
      <c r="B22" s="96" t="s">
        <v>1</v>
      </c>
      <c r="C22" s="92">
        <v>2.0</v>
      </c>
      <c r="D22" s="92" t="s">
        <v>148</v>
      </c>
      <c r="E22" s="93">
        <v>110.0</v>
      </c>
      <c r="F22" s="94">
        <v>111.0</v>
      </c>
      <c r="G22" s="94">
        <v>34.0</v>
      </c>
      <c r="H22" s="94">
        <v>76.0</v>
      </c>
      <c r="I22" s="94">
        <v>1.0</v>
      </c>
      <c r="J22" s="94">
        <v>111.0</v>
      </c>
      <c r="K22" s="94">
        <v>56.0</v>
      </c>
      <c r="L22" s="94">
        <v>54.0</v>
      </c>
      <c r="M22" s="94">
        <v>56.0</v>
      </c>
      <c r="N22" s="94">
        <v>54.0</v>
      </c>
      <c r="O22" s="94">
        <v>110.0</v>
      </c>
      <c r="P22" s="94">
        <v>111.0</v>
      </c>
      <c r="Q22" s="94">
        <v>1.0</v>
      </c>
      <c r="R22" s="94">
        <v>4.0</v>
      </c>
      <c r="S22" s="94">
        <v>0.0</v>
      </c>
      <c r="T22" s="94">
        <v>104.0</v>
      </c>
      <c r="U22" s="94">
        <v>6.0</v>
      </c>
      <c r="V22" s="94">
        <v>0.0</v>
      </c>
      <c r="W22" s="94">
        <v>99.0</v>
      </c>
      <c r="X22" s="94">
        <v>103.0</v>
      </c>
      <c r="Y22" s="94">
        <v>103.0</v>
      </c>
      <c r="Z22" s="94">
        <v>7.0</v>
      </c>
      <c r="AA22" s="94">
        <v>0.0</v>
      </c>
      <c r="AB22" s="94">
        <v>0.0</v>
      </c>
      <c r="AC22" s="95"/>
      <c r="AD22" s="95"/>
      <c r="AE22" s="95"/>
      <c r="AF22" s="95"/>
      <c r="AG22" s="95"/>
    </row>
    <row r="23" ht="21.75" customHeight="1">
      <c r="A23" s="90" t="s">
        <v>139</v>
      </c>
      <c r="B23" s="96" t="s">
        <v>80</v>
      </c>
      <c r="C23" s="92">
        <v>3.0</v>
      </c>
      <c r="D23" s="92" t="s">
        <v>148</v>
      </c>
      <c r="E23" s="93">
        <v>1.0</v>
      </c>
      <c r="F23" s="94">
        <v>1.0</v>
      </c>
      <c r="G23" s="94">
        <v>1.0</v>
      </c>
      <c r="H23" s="94">
        <v>0.0</v>
      </c>
      <c r="I23" s="94">
        <v>0.0</v>
      </c>
      <c r="J23" s="94">
        <v>1.0</v>
      </c>
      <c r="K23" s="94">
        <v>2.0</v>
      </c>
      <c r="L23" s="94">
        <v>1.0</v>
      </c>
      <c r="M23" s="94">
        <v>1.0</v>
      </c>
      <c r="N23" s="94">
        <v>1.0</v>
      </c>
      <c r="O23" s="94">
        <v>1.0</v>
      </c>
      <c r="P23" s="94">
        <v>1.0</v>
      </c>
      <c r="Q23" s="94" t="s">
        <v>149</v>
      </c>
      <c r="R23" s="94">
        <v>0.0</v>
      </c>
      <c r="S23" s="94">
        <v>0.0</v>
      </c>
      <c r="T23" s="94">
        <v>1.0</v>
      </c>
      <c r="U23" s="94">
        <v>1.0</v>
      </c>
      <c r="V23" s="94">
        <v>0.0</v>
      </c>
      <c r="W23" s="94">
        <v>1.0</v>
      </c>
      <c r="X23" s="94">
        <v>1.0</v>
      </c>
      <c r="Y23" s="94">
        <v>0.0</v>
      </c>
      <c r="Z23" s="94">
        <v>0.0</v>
      </c>
      <c r="AA23" s="94">
        <v>0.0</v>
      </c>
      <c r="AB23" s="94">
        <v>1.0</v>
      </c>
      <c r="AC23" s="95"/>
      <c r="AD23" s="95"/>
      <c r="AE23" s="95"/>
      <c r="AF23" s="95"/>
      <c r="AG23" s="95"/>
    </row>
    <row r="24" ht="21.75" customHeight="1">
      <c r="A24" s="90" t="s">
        <v>139</v>
      </c>
      <c r="B24" s="96" t="s">
        <v>98</v>
      </c>
      <c r="C24" s="92">
        <v>4.0</v>
      </c>
      <c r="D24" s="92" t="s">
        <v>148</v>
      </c>
      <c r="E24" s="93">
        <v>385.0</v>
      </c>
      <c r="F24" s="94">
        <v>380.0</v>
      </c>
      <c r="G24" s="94">
        <v>271.0</v>
      </c>
      <c r="H24" s="94">
        <v>109.0</v>
      </c>
      <c r="I24" s="94">
        <v>0.0</v>
      </c>
      <c r="J24" s="94">
        <v>460.0</v>
      </c>
      <c r="K24" s="94">
        <v>153.0</v>
      </c>
      <c r="L24" s="94">
        <v>287.0</v>
      </c>
      <c r="M24" s="94">
        <v>153.0</v>
      </c>
      <c r="N24" s="94">
        <v>318.0</v>
      </c>
      <c r="O24" s="94">
        <v>368.0</v>
      </c>
      <c r="P24" s="94">
        <v>386.0</v>
      </c>
      <c r="Q24" s="94">
        <v>0.0</v>
      </c>
      <c r="R24" s="94">
        <v>18.0</v>
      </c>
      <c r="S24" s="94">
        <v>5.0</v>
      </c>
      <c r="T24" s="94">
        <v>153.0</v>
      </c>
      <c r="U24" s="94">
        <v>227.0</v>
      </c>
      <c r="V24" s="94">
        <v>0.0</v>
      </c>
      <c r="W24" s="94">
        <v>0.0</v>
      </c>
      <c r="X24" s="94">
        <v>0.0</v>
      </c>
      <c r="Y24" s="94">
        <v>1.0</v>
      </c>
      <c r="Z24" s="94">
        <v>2.0</v>
      </c>
      <c r="AA24" s="94">
        <v>19.0</v>
      </c>
      <c r="AB24" s="94">
        <v>364.0</v>
      </c>
      <c r="AC24" s="95"/>
      <c r="AD24" s="95"/>
      <c r="AE24" s="95"/>
      <c r="AF24" s="95"/>
      <c r="AG24" s="95"/>
    </row>
    <row r="25" ht="21.75" customHeight="1">
      <c r="A25" s="90" t="s">
        <v>136</v>
      </c>
      <c r="B25" s="91" t="s">
        <v>56</v>
      </c>
      <c r="C25" s="92">
        <v>5.0</v>
      </c>
      <c r="D25" s="92" t="s">
        <v>148</v>
      </c>
      <c r="E25" s="98">
        <v>137.0</v>
      </c>
      <c r="F25" s="99">
        <v>139.0</v>
      </c>
      <c r="G25" s="99">
        <v>71.0</v>
      </c>
      <c r="H25" s="99">
        <v>67.0</v>
      </c>
      <c r="I25" s="99">
        <v>2.0</v>
      </c>
      <c r="J25" s="99">
        <v>139.0</v>
      </c>
      <c r="K25" s="99">
        <v>137.0</v>
      </c>
      <c r="L25" s="99">
        <v>137.0</v>
      </c>
      <c r="M25" s="99">
        <v>139.0</v>
      </c>
      <c r="N25" s="99">
        <v>139.0</v>
      </c>
      <c r="O25" s="99">
        <v>135.0</v>
      </c>
      <c r="P25" s="99">
        <v>136.0</v>
      </c>
      <c r="Q25" s="99">
        <v>3.0</v>
      </c>
      <c r="R25" s="99">
        <v>4.0</v>
      </c>
      <c r="S25" s="99">
        <v>0.0</v>
      </c>
      <c r="T25" s="99">
        <v>128.0</v>
      </c>
      <c r="U25" s="99">
        <v>9.0</v>
      </c>
      <c r="V25" s="100">
        <v>0.0</v>
      </c>
      <c r="W25" s="99">
        <v>133.0</v>
      </c>
      <c r="X25" s="99">
        <v>133.0</v>
      </c>
      <c r="Y25" s="99">
        <v>101.0</v>
      </c>
      <c r="Z25" s="99">
        <v>0.0</v>
      </c>
      <c r="AA25" s="99">
        <v>0.0</v>
      </c>
      <c r="AB25" s="99">
        <v>36.0</v>
      </c>
      <c r="AC25" s="95"/>
      <c r="AD25" s="95"/>
      <c r="AE25" s="95"/>
      <c r="AF25" s="95"/>
      <c r="AG25" s="95"/>
    </row>
    <row r="26" ht="21.75" customHeight="1">
      <c r="A26" s="90" t="s">
        <v>136</v>
      </c>
      <c r="B26" s="96" t="s">
        <v>63</v>
      </c>
      <c r="C26" s="92">
        <v>6.0</v>
      </c>
      <c r="D26" s="92" t="s">
        <v>148</v>
      </c>
      <c r="E26" s="101">
        <v>545.0</v>
      </c>
      <c r="F26" s="102">
        <v>550.0</v>
      </c>
      <c r="G26" s="102">
        <v>327.0</v>
      </c>
      <c r="H26" s="102">
        <v>218.0</v>
      </c>
      <c r="I26" s="102">
        <v>5.0</v>
      </c>
      <c r="J26" s="102">
        <v>550.0</v>
      </c>
      <c r="K26" s="102">
        <v>545.0</v>
      </c>
      <c r="L26" s="102">
        <v>545.0</v>
      </c>
      <c r="M26" s="102">
        <v>545.0</v>
      </c>
      <c r="N26" s="102">
        <v>545.0</v>
      </c>
      <c r="O26" s="102">
        <v>520.0</v>
      </c>
      <c r="P26" s="102">
        <v>548.0</v>
      </c>
      <c r="Q26" s="102">
        <v>0.0</v>
      </c>
      <c r="R26" s="102">
        <v>28.0</v>
      </c>
      <c r="S26" s="102">
        <v>1.0</v>
      </c>
      <c r="T26" s="102">
        <v>545.0</v>
      </c>
      <c r="U26" s="102">
        <v>0.0</v>
      </c>
      <c r="V26" s="102">
        <v>2.0</v>
      </c>
      <c r="W26" s="102">
        <v>545.0</v>
      </c>
      <c r="X26" s="102">
        <v>545.0</v>
      </c>
      <c r="Y26" s="102">
        <v>393.0</v>
      </c>
      <c r="Z26" s="102">
        <v>1.0</v>
      </c>
      <c r="AA26" s="102">
        <v>0.0</v>
      </c>
      <c r="AB26" s="102">
        <v>151.0</v>
      </c>
      <c r="AC26" s="95"/>
      <c r="AD26" s="95"/>
      <c r="AE26" s="95"/>
      <c r="AF26" s="95"/>
      <c r="AG26" s="95"/>
    </row>
    <row r="27" ht="21.75" customHeight="1">
      <c r="A27" s="90" t="s">
        <v>136</v>
      </c>
      <c r="B27" s="96" t="s">
        <v>66</v>
      </c>
      <c r="C27" s="92">
        <v>7.0</v>
      </c>
      <c r="D27" s="92" t="s">
        <v>148</v>
      </c>
      <c r="E27" s="103">
        <v>270.0</v>
      </c>
      <c r="F27" s="104">
        <v>278.0</v>
      </c>
      <c r="G27" s="104">
        <v>91.0</v>
      </c>
      <c r="H27" s="104">
        <v>179.0</v>
      </c>
      <c r="I27" s="104">
        <v>8.0</v>
      </c>
      <c r="J27" s="104">
        <v>278.0</v>
      </c>
      <c r="K27" s="104">
        <v>94.0</v>
      </c>
      <c r="L27" s="104">
        <v>91.0</v>
      </c>
      <c r="M27" s="104">
        <v>100.0</v>
      </c>
      <c r="N27" s="104">
        <v>73.0</v>
      </c>
      <c r="O27" s="105">
        <v>255.0</v>
      </c>
      <c r="P27" s="105">
        <v>277.0</v>
      </c>
      <c r="Q27" s="104">
        <v>0.0</v>
      </c>
      <c r="R27" s="105">
        <v>21.0</v>
      </c>
      <c r="S27" s="104">
        <v>1.0</v>
      </c>
      <c r="T27" s="104">
        <v>89.0</v>
      </c>
      <c r="U27" s="104">
        <v>19.0</v>
      </c>
      <c r="V27" s="104">
        <v>0.0</v>
      </c>
      <c r="W27" s="104">
        <v>86.0</v>
      </c>
      <c r="X27" s="104">
        <v>81.0</v>
      </c>
      <c r="Y27" s="104">
        <v>213.0</v>
      </c>
      <c r="Z27" s="104">
        <v>0.0</v>
      </c>
      <c r="AA27" s="104">
        <v>1.0</v>
      </c>
      <c r="AB27" s="104">
        <v>56.0</v>
      </c>
      <c r="AC27" s="95"/>
      <c r="AD27" s="95"/>
      <c r="AE27" s="95"/>
      <c r="AF27" s="95"/>
      <c r="AG27" s="95"/>
    </row>
    <row r="28" ht="21.75" customHeight="1">
      <c r="A28" s="90" t="s">
        <v>136</v>
      </c>
      <c r="B28" s="96" t="s">
        <v>140</v>
      </c>
      <c r="C28" s="92">
        <v>8.0</v>
      </c>
      <c r="D28" s="92" t="s">
        <v>148</v>
      </c>
      <c r="E28" s="101">
        <v>11.0</v>
      </c>
      <c r="F28" s="102">
        <v>11.0</v>
      </c>
      <c r="G28" s="102">
        <v>1.0</v>
      </c>
      <c r="H28" s="102">
        <v>10.0</v>
      </c>
      <c r="I28" s="102">
        <v>0.0</v>
      </c>
      <c r="J28" s="102">
        <v>11.0</v>
      </c>
      <c r="K28" s="102">
        <v>11.0</v>
      </c>
      <c r="L28" s="102">
        <v>9.0</v>
      </c>
      <c r="M28" s="102">
        <v>11.0</v>
      </c>
      <c r="N28" s="102">
        <v>9.0</v>
      </c>
      <c r="O28" s="102">
        <v>11.0</v>
      </c>
      <c r="P28" s="102">
        <v>11.0</v>
      </c>
      <c r="Q28" s="102">
        <v>0.0</v>
      </c>
      <c r="R28" s="102">
        <v>0.0</v>
      </c>
      <c r="S28" s="102">
        <v>0.0</v>
      </c>
      <c r="T28" s="102">
        <v>11.0</v>
      </c>
      <c r="U28" s="102">
        <v>1.0</v>
      </c>
      <c r="V28" s="102">
        <v>0.0</v>
      </c>
      <c r="W28" s="102">
        <v>11.0</v>
      </c>
      <c r="X28" s="102">
        <v>11.0</v>
      </c>
      <c r="Y28" s="102">
        <v>3.0</v>
      </c>
      <c r="Z28" s="102">
        <v>8.0</v>
      </c>
      <c r="AA28" s="102">
        <v>0.0</v>
      </c>
      <c r="AB28" s="102">
        <v>0.0</v>
      </c>
      <c r="AC28" s="95"/>
      <c r="AD28" s="95"/>
      <c r="AE28" s="95"/>
      <c r="AF28" s="95"/>
      <c r="AG28" s="95"/>
    </row>
    <row r="29" ht="21.75" customHeight="1">
      <c r="A29" s="90" t="s">
        <v>139</v>
      </c>
      <c r="B29" s="96" t="s">
        <v>70</v>
      </c>
      <c r="C29" s="92">
        <v>9.0</v>
      </c>
      <c r="D29" s="92" t="s">
        <v>148</v>
      </c>
      <c r="E29" s="106">
        <v>2.0</v>
      </c>
      <c r="F29" s="107">
        <v>2.0</v>
      </c>
      <c r="G29" s="107">
        <v>2.0</v>
      </c>
      <c r="H29" s="107">
        <v>0.0</v>
      </c>
      <c r="I29" s="107">
        <v>0.0</v>
      </c>
      <c r="J29" s="107">
        <v>2.0</v>
      </c>
      <c r="K29" s="107">
        <v>2.0</v>
      </c>
      <c r="L29" s="107">
        <v>2.0</v>
      </c>
      <c r="M29" s="107">
        <v>2.0</v>
      </c>
      <c r="N29" s="107">
        <v>2.0</v>
      </c>
      <c r="O29" s="107">
        <v>2.0</v>
      </c>
      <c r="P29" s="107">
        <v>2.0</v>
      </c>
      <c r="Q29" s="107">
        <v>0.0</v>
      </c>
      <c r="R29" s="107">
        <v>0.0</v>
      </c>
      <c r="S29" s="107">
        <v>0.0</v>
      </c>
      <c r="T29" s="107">
        <v>2.0</v>
      </c>
      <c r="U29" s="107">
        <v>2.0</v>
      </c>
      <c r="V29" s="107">
        <v>0.0</v>
      </c>
      <c r="W29" s="107">
        <v>2.0</v>
      </c>
      <c r="X29" s="107">
        <v>2.0</v>
      </c>
      <c r="Y29" s="107">
        <v>0.0</v>
      </c>
      <c r="Z29" s="107">
        <v>0.0</v>
      </c>
      <c r="AA29" s="107">
        <v>1.0</v>
      </c>
      <c r="AB29" s="107">
        <v>1.0</v>
      </c>
      <c r="AC29" s="95"/>
      <c r="AD29" s="95"/>
      <c r="AE29" s="95"/>
      <c r="AF29" s="95"/>
      <c r="AG29" s="95"/>
    </row>
    <row r="30" ht="21.75" customHeight="1">
      <c r="A30" s="90" t="s">
        <v>136</v>
      </c>
      <c r="B30" s="96" t="s">
        <v>141</v>
      </c>
      <c r="C30" s="92">
        <v>10.0</v>
      </c>
      <c r="D30" s="92" t="s">
        <v>148</v>
      </c>
      <c r="E30" s="108">
        <v>90.0</v>
      </c>
      <c r="F30" s="109">
        <v>90.0</v>
      </c>
      <c r="G30" s="109">
        <v>59.0</v>
      </c>
      <c r="H30" s="109">
        <v>31.0</v>
      </c>
      <c r="I30" s="109">
        <v>0.0</v>
      </c>
      <c r="J30" s="109">
        <v>90.0</v>
      </c>
      <c r="K30" s="109">
        <v>90.0</v>
      </c>
      <c r="L30" s="109">
        <v>90.0</v>
      </c>
      <c r="M30" s="109">
        <v>90.0</v>
      </c>
      <c r="N30" s="109">
        <v>90.0</v>
      </c>
      <c r="O30" s="109">
        <v>92.0</v>
      </c>
      <c r="P30" s="109">
        <v>89.0</v>
      </c>
      <c r="Q30" s="109">
        <v>1.0</v>
      </c>
      <c r="R30" s="109">
        <v>1.0</v>
      </c>
      <c r="S30" s="109">
        <v>0.0</v>
      </c>
      <c r="T30" s="109">
        <v>90.0</v>
      </c>
      <c r="U30" s="109">
        <v>0.0</v>
      </c>
      <c r="V30" s="109">
        <v>0.0</v>
      </c>
      <c r="W30" s="109">
        <v>90.0</v>
      </c>
      <c r="X30" s="109">
        <v>90.0</v>
      </c>
      <c r="Y30" s="109">
        <v>68.0</v>
      </c>
      <c r="Z30" s="109">
        <v>0.0</v>
      </c>
      <c r="AA30" s="109">
        <v>0.0</v>
      </c>
      <c r="AB30" s="109">
        <v>22.0</v>
      </c>
      <c r="AC30" s="95"/>
      <c r="AD30" s="95"/>
      <c r="AE30" s="95"/>
      <c r="AF30" s="95"/>
      <c r="AG30" s="95"/>
    </row>
    <row r="31" ht="21.75" customHeight="1">
      <c r="A31" s="90" t="s">
        <v>139</v>
      </c>
      <c r="B31" s="96" t="s">
        <v>73</v>
      </c>
      <c r="C31" s="92">
        <v>11.0</v>
      </c>
      <c r="D31" s="92" t="s">
        <v>148</v>
      </c>
      <c r="E31" s="110">
        <v>32.0</v>
      </c>
      <c r="F31" s="105">
        <v>32.0</v>
      </c>
      <c r="G31" s="104">
        <v>32.0</v>
      </c>
      <c r="H31" s="111">
        <v>0.0</v>
      </c>
      <c r="I31" s="112">
        <v>0.0</v>
      </c>
      <c r="J31" s="107">
        <v>32.0</v>
      </c>
      <c r="K31" s="107">
        <v>32.0</v>
      </c>
      <c r="L31" s="107">
        <v>32.0</v>
      </c>
      <c r="M31" s="107">
        <v>32.0</v>
      </c>
      <c r="N31" s="107">
        <v>32.0</v>
      </c>
      <c r="O31" s="113">
        <v>31.0</v>
      </c>
      <c r="P31" s="113">
        <v>31.0</v>
      </c>
      <c r="Q31" s="112">
        <v>4.0</v>
      </c>
      <c r="R31" s="113">
        <v>1.0</v>
      </c>
      <c r="S31" s="107">
        <v>0.0</v>
      </c>
      <c r="T31" s="107">
        <v>32.0</v>
      </c>
      <c r="U31" s="107">
        <v>0.0</v>
      </c>
      <c r="V31" s="107">
        <v>0.0</v>
      </c>
      <c r="W31" s="107">
        <v>22.0</v>
      </c>
      <c r="X31" s="107">
        <v>22.0</v>
      </c>
      <c r="Y31" s="107">
        <v>1.0</v>
      </c>
      <c r="Z31" s="107">
        <v>0.0</v>
      </c>
      <c r="AA31" s="107">
        <v>1.0</v>
      </c>
      <c r="AB31" s="107">
        <v>30.0</v>
      </c>
      <c r="AC31" s="95"/>
      <c r="AD31" s="95"/>
      <c r="AE31" s="95"/>
      <c r="AF31" s="95"/>
      <c r="AG31" s="95"/>
    </row>
    <row r="32" ht="21.75" customHeight="1">
      <c r="A32" s="90" t="s">
        <v>139</v>
      </c>
      <c r="B32" s="96" t="s">
        <v>101</v>
      </c>
      <c r="C32" s="92">
        <v>12.0</v>
      </c>
      <c r="D32" s="92" t="s">
        <v>148</v>
      </c>
      <c r="E32" s="101">
        <v>40.0</v>
      </c>
      <c r="F32" s="102">
        <v>40.0</v>
      </c>
      <c r="G32" s="102">
        <v>28.0</v>
      </c>
      <c r="H32" s="102">
        <v>12.0</v>
      </c>
      <c r="I32" s="102">
        <v>0.0</v>
      </c>
      <c r="J32" s="102">
        <v>40.0</v>
      </c>
      <c r="K32" s="102">
        <v>0.0</v>
      </c>
      <c r="L32" s="102">
        <v>40.0</v>
      </c>
      <c r="M32" s="102">
        <v>0.0</v>
      </c>
      <c r="N32" s="102">
        <v>40.0</v>
      </c>
      <c r="O32" s="102">
        <v>41.0</v>
      </c>
      <c r="P32" s="102">
        <v>41.0</v>
      </c>
      <c r="Q32" s="102">
        <v>0.0</v>
      </c>
      <c r="R32" s="102">
        <v>0.0</v>
      </c>
      <c r="S32" s="102">
        <v>0.0</v>
      </c>
      <c r="T32" s="102">
        <v>0.0</v>
      </c>
      <c r="U32" s="102">
        <v>19.0</v>
      </c>
      <c r="V32" s="102">
        <v>0.0</v>
      </c>
      <c r="W32" s="102">
        <v>36.0</v>
      </c>
      <c r="X32" s="102">
        <v>40.0</v>
      </c>
      <c r="Y32" s="102">
        <v>2.0</v>
      </c>
      <c r="Z32" s="102">
        <v>0.0</v>
      </c>
      <c r="AA32" s="102">
        <v>4.0</v>
      </c>
      <c r="AB32" s="102">
        <v>34.0</v>
      </c>
      <c r="AC32" s="95"/>
      <c r="AD32" s="95"/>
      <c r="AE32" s="95"/>
      <c r="AF32" s="95"/>
      <c r="AG32" s="95"/>
    </row>
    <row r="33" ht="21.75" customHeight="1">
      <c r="A33" s="90" t="s">
        <v>139</v>
      </c>
      <c r="B33" s="96" t="s">
        <v>83</v>
      </c>
      <c r="C33" s="92">
        <v>13.0</v>
      </c>
      <c r="D33" s="92" t="s">
        <v>148</v>
      </c>
      <c r="E33" s="106">
        <v>17.0</v>
      </c>
      <c r="F33" s="107">
        <v>17.0</v>
      </c>
      <c r="G33" s="107">
        <v>17.0</v>
      </c>
      <c r="H33" s="107">
        <v>0.0</v>
      </c>
      <c r="I33" s="107">
        <v>0.0</v>
      </c>
      <c r="J33" s="107">
        <v>17.0</v>
      </c>
      <c r="K33" s="107">
        <v>17.0</v>
      </c>
      <c r="L33" s="107">
        <v>17.0</v>
      </c>
      <c r="M33" s="107">
        <v>17.0</v>
      </c>
      <c r="N33" s="107">
        <v>17.0</v>
      </c>
      <c r="O33" s="107">
        <v>16.0</v>
      </c>
      <c r="P33" s="107">
        <v>16.0</v>
      </c>
      <c r="Q33" s="107">
        <v>1.0</v>
      </c>
      <c r="R33" s="107">
        <v>1.0</v>
      </c>
      <c r="S33" s="107">
        <v>0.0</v>
      </c>
      <c r="T33" s="107">
        <v>17.0</v>
      </c>
      <c r="U33" s="107">
        <v>0.0</v>
      </c>
      <c r="V33" s="114">
        <v>0.0</v>
      </c>
      <c r="W33" s="107">
        <v>11.0</v>
      </c>
      <c r="X33" s="107">
        <v>13.0</v>
      </c>
      <c r="Y33" s="107">
        <v>0.0</v>
      </c>
      <c r="Z33" s="114">
        <v>0.0</v>
      </c>
      <c r="AA33" s="114">
        <v>1.0</v>
      </c>
      <c r="AB33" s="107">
        <v>16.0</v>
      </c>
      <c r="AC33" s="95"/>
      <c r="AD33" s="95"/>
      <c r="AE33" s="95"/>
      <c r="AF33" s="95"/>
      <c r="AG33" s="95"/>
    </row>
    <row r="34" ht="25.5" customHeight="1">
      <c r="A34" s="90" t="s">
        <v>136</v>
      </c>
      <c r="B34" s="96" t="s">
        <v>142</v>
      </c>
      <c r="C34" s="92">
        <v>14.0</v>
      </c>
      <c r="D34" s="92" t="s">
        <v>148</v>
      </c>
      <c r="E34" s="101">
        <v>101.0</v>
      </c>
      <c r="F34" s="102">
        <v>102.0</v>
      </c>
      <c r="G34" s="102">
        <v>61.0</v>
      </c>
      <c r="H34" s="102">
        <v>40.0</v>
      </c>
      <c r="I34" s="102">
        <v>1.0</v>
      </c>
      <c r="J34" s="102">
        <v>102.0</v>
      </c>
      <c r="K34" s="102">
        <v>101.0</v>
      </c>
      <c r="L34" s="102">
        <v>101.0</v>
      </c>
      <c r="M34" s="102">
        <v>101.0</v>
      </c>
      <c r="N34" s="102">
        <v>0.0</v>
      </c>
      <c r="O34" s="102">
        <v>100.0</v>
      </c>
      <c r="P34" s="102">
        <v>102.0</v>
      </c>
      <c r="Q34" s="115">
        <v>0.0</v>
      </c>
      <c r="R34" s="102">
        <v>2.0</v>
      </c>
      <c r="S34" s="102">
        <v>0.0</v>
      </c>
      <c r="T34" s="102">
        <v>0.0</v>
      </c>
      <c r="U34" s="102">
        <v>0.0</v>
      </c>
      <c r="V34" s="102">
        <v>0.0</v>
      </c>
      <c r="W34" s="102">
        <v>97.0</v>
      </c>
      <c r="X34" s="102">
        <v>97.0</v>
      </c>
      <c r="Y34" s="102">
        <v>100.0</v>
      </c>
      <c r="Z34" s="102">
        <v>0.0</v>
      </c>
      <c r="AA34" s="102">
        <v>0.0</v>
      </c>
      <c r="AB34" s="102">
        <v>1.0</v>
      </c>
      <c r="AC34" s="95"/>
      <c r="AD34" s="95"/>
      <c r="AE34" s="95"/>
      <c r="AF34" s="95"/>
      <c r="AG34" s="95"/>
    </row>
    <row r="35" ht="21.75" customHeight="1">
      <c r="A35" s="90" t="s">
        <v>139</v>
      </c>
      <c r="B35" s="96" t="s">
        <v>76</v>
      </c>
      <c r="C35" s="92">
        <v>15.0</v>
      </c>
      <c r="D35" s="92" t="s">
        <v>148</v>
      </c>
      <c r="E35" s="106">
        <v>3.0</v>
      </c>
      <c r="F35" s="107">
        <v>3.0</v>
      </c>
      <c r="G35" s="107">
        <v>3.0</v>
      </c>
      <c r="H35" s="107">
        <v>0.0</v>
      </c>
      <c r="I35" s="107">
        <v>0.0</v>
      </c>
      <c r="J35" s="107">
        <v>3.0</v>
      </c>
      <c r="K35" s="107">
        <v>9.0</v>
      </c>
      <c r="L35" s="107">
        <v>3.0</v>
      </c>
      <c r="M35" s="107">
        <v>9.0</v>
      </c>
      <c r="N35" s="107">
        <v>3.0</v>
      </c>
      <c r="O35" s="107">
        <v>3.0</v>
      </c>
      <c r="P35" s="107">
        <v>3.0</v>
      </c>
      <c r="Q35" s="107">
        <v>0.0</v>
      </c>
      <c r="R35" s="107">
        <v>0.0</v>
      </c>
      <c r="S35" s="107">
        <v>0.0</v>
      </c>
      <c r="T35" s="107">
        <v>3.0</v>
      </c>
      <c r="U35" s="107">
        <v>3.0</v>
      </c>
      <c r="V35" s="107">
        <v>0.0</v>
      </c>
      <c r="W35" s="107">
        <v>3.0</v>
      </c>
      <c r="X35" s="107">
        <v>3.0</v>
      </c>
      <c r="Y35" s="107">
        <v>0.0</v>
      </c>
      <c r="Z35" s="107">
        <v>0.0</v>
      </c>
      <c r="AA35" s="107">
        <v>0.0</v>
      </c>
      <c r="AB35" s="107">
        <v>3.0</v>
      </c>
      <c r="AC35" s="95"/>
      <c r="AD35" s="95"/>
      <c r="AE35" s="95"/>
      <c r="AF35" s="95"/>
      <c r="AG35" s="95"/>
    </row>
    <row r="36" ht="21.75" customHeight="1">
      <c r="A36" s="90" t="s">
        <v>136</v>
      </c>
      <c r="B36" s="96" t="s">
        <v>143</v>
      </c>
      <c r="C36" s="92">
        <v>16.0</v>
      </c>
      <c r="D36" s="92" t="s">
        <v>148</v>
      </c>
      <c r="E36" s="116">
        <v>0.0</v>
      </c>
      <c r="F36" s="117">
        <v>0.0</v>
      </c>
      <c r="G36" s="117">
        <v>0.0</v>
      </c>
      <c r="H36" s="117">
        <v>0.0</v>
      </c>
      <c r="I36" s="117">
        <v>0.0</v>
      </c>
      <c r="J36" s="117">
        <v>0.0</v>
      </c>
      <c r="K36" s="117">
        <v>0.0</v>
      </c>
      <c r="L36" s="117">
        <v>0.0</v>
      </c>
      <c r="M36" s="117">
        <v>0.0</v>
      </c>
      <c r="N36" s="117">
        <v>0.0</v>
      </c>
      <c r="O36" s="117">
        <v>0.0</v>
      </c>
      <c r="P36" s="117">
        <v>0.0</v>
      </c>
      <c r="Q36" s="117">
        <v>0.0</v>
      </c>
      <c r="R36" s="117">
        <v>0.0</v>
      </c>
      <c r="S36" s="117">
        <v>0.0</v>
      </c>
      <c r="T36" s="117">
        <v>0.0</v>
      </c>
      <c r="U36" s="117">
        <v>0.0</v>
      </c>
      <c r="V36" s="117">
        <v>0.0</v>
      </c>
      <c r="W36" s="117">
        <v>0.0</v>
      </c>
      <c r="X36" s="117">
        <v>0.0</v>
      </c>
      <c r="Y36" s="117">
        <v>0.0</v>
      </c>
      <c r="Z36" s="118">
        <v>0.0</v>
      </c>
      <c r="AA36" s="118">
        <v>0.0</v>
      </c>
      <c r="AB36" s="118">
        <v>0.0</v>
      </c>
      <c r="AC36" s="95"/>
      <c r="AD36" s="95"/>
      <c r="AE36" s="95"/>
      <c r="AF36" s="95"/>
      <c r="AG36" s="95"/>
    </row>
    <row r="37" ht="21.75" customHeight="1">
      <c r="A37" s="90" t="s">
        <v>34</v>
      </c>
      <c r="B37" s="129" t="s">
        <v>144</v>
      </c>
      <c r="C37" s="92">
        <v>17.0</v>
      </c>
      <c r="D37" s="92" t="s">
        <v>148</v>
      </c>
      <c r="E37" s="120">
        <v>0.0</v>
      </c>
      <c r="F37" s="121">
        <v>0.0</v>
      </c>
      <c r="G37" s="121">
        <v>0.0</v>
      </c>
      <c r="H37" s="121">
        <v>0.0</v>
      </c>
      <c r="I37" s="121">
        <v>0.0</v>
      </c>
      <c r="J37" s="121">
        <v>0.0</v>
      </c>
      <c r="K37" s="121">
        <v>0.0</v>
      </c>
      <c r="L37" s="121">
        <v>0.0</v>
      </c>
      <c r="M37" s="121">
        <v>0.0</v>
      </c>
      <c r="N37" s="121">
        <v>0.0</v>
      </c>
      <c r="O37" s="121">
        <v>0.0</v>
      </c>
      <c r="P37" s="121">
        <v>0.0</v>
      </c>
      <c r="Q37" s="121">
        <v>0.0</v>
      </c>
      <c r="R37" s="121">
        <v>0.0</v>
      </c>
      <c r="S37" s="121">
        <v>0.0</v>
      </c>
      <c r="T37" s="121">
        <v>0.0</v>
      </c>
      <c r="U37" s="121">
        <v>0.0</v>
      </c>
      <c r="V37" s="121">
        <v>0.0</v>
      </c>
      <c r="W37" s="121">
        <v>0.0</v>
      </c>
      <c r="X37" s="121">
        <v>0.0</v>
      </c>
      <c r="Y37" s="121">
        <v>0.0</v>
      </c>
      <c r="Z37" s="121">
        <v>0.0</v>
      </c>
      <c r="AA37" s="121">
        <v>0.0</v>
      </c>
      <c r="AB37" s="121">
        <v>0.0</v>
      </c>
      <c r="AC37" s="95"/>
      <c r="AD37" s="95"/>
      <c r="AE37" s="95"/>
      <c r="AF37" s="95"/>
      <c r="AG37" s="95"/>
    </row>
    <row r="38" ht="21.75" customHeight="1">
      <c r="A38" s="90" t="s">
        <v>34</v>
      </c>
      <c r="B38" s="122" t="s">
        <v>145</v>
      </c>
      <c r="C38" s="92">
        <v>18.0</v>
      </c>
      <c r="D38" s="92" t="s">
        <v>138</v>
      </c>
      <c r="E38" s="120">
        <v>12.0</v>
      </c>
      <c r="F38" s="121">
        <v>12.0</v>
      </c>
      <c r="G38" s="121">
        <v>2.0</v>
      </c>
      <c r="H38" s="121">
        <v>10.0</v>
      </c>
      <c r="I38" s="121">
        <v>0.0</v>
      </c>
      <c r="J38" s="121">
        <v>12.0</v>
      </c>
      <c r="K38" s="121">
        <v>0.0</v>
      </c>
      <c r="L38" s="121">
        <v>12.0</v>
      </c>
      <c r="M38" s="121">
        <v>7.0</v>
      </c>
      <c r="N38" s="121">
        <v>5.0</v>
      </c>
      <c r="O38" s="121">
        <v>7.0</v>
      </c>
      <c r="P38" s="121">
        <v>12.0</v>
      </c>
      <c r="Q38" s="121">
        <v>6.0</v>
      </c>
      <c r="R38" s="121">
        <v>5.0</v>
      </c>
      <c r="S38" s="121">
        <v>1.0</v>
      </c>
      <c r="T38" s="121">
        <v>8.0</v>
      </c>
      <c r="U38" s="121">
        <v>4.0</v>
      </c>
      <c r="V38" s="121">
        <v>0.0</v>
      </c>
      <c r="W38" s="121">
        <v>12.0</v>
      </c>
      <c r="X38" s="121">
        <v>12.0</v>
      </c>
      <c r="Y38" s="121">
        <v>6.0</v>
      </c>
      <c r="Z38" s="121">
        <v>0.0</v>
      </c>
      <c r="AA38" s="121">
        <v>1.0</v>
      </c>
      <c r="AB38" s="121">
        <v>5.0</v>
      </c>
      <c r="AC38" s="95"/>
      <c r="AD38" s="95"/>
      <c r="AE38" s="95"/>
      <c r="AF38" s="95"/>
      <c r="AG38" s="95"/>
    </row>
    <row r="39" ht="21.75" customHeight="1">
      <c r="A39" s="123"/>
      <c r="B39" s="124" t="s">
        <v>146</v>
      </c>
      <c r="C39" s="125"/>
      <c r="D39" s="126" t="s">
        <v>147</v>
      </c>
      <c r="E39" s="127">
        <f t="shared" ref="E39:AB39" si="2">SUM(E21:E38)</f>
        <v>1756</v>
      </c>
      <c r="F39" s="127">
        <f t="shared" si="2"/>
        <v>1768</v>
      </c>
      <c r="G39" s="127">
        <f t="shared" si="2"/>
        <v>1000</v>
      </c>
      <c r="H39" s="127">
        <f t="shared" si="2"/>
        <v>752</v>
      </c>
      <c r="I39" s="127">
        <f t="shared" si="2"/>
        <v>17</v>
      </c>
      <c r="J39" s="127">
        <f t="shared" si="2"/>
        <v>1848</v>
      </c>
      <c r="K39" s="127">
        <f t="shared" si="2"/>
        <v>1249</v>
      </c>
      <c r="L39" s="127">
        <f t="shared" si="2"/>
        <v>1421</v>
      </c>
      <c r="M39" s="127">
        <f t="shared" si="2"/>
        <v>1263</v>
      </c>
      <c r="N39" s="127">
        <f t="shared" si="2"/>
        <v>1328</v>
      </c>
      <c r="O39" s="127">
        <f t="shared" si="2"/>
        <v>1692</v>
      </c>
      <c r="P39" s="127">
        <f t="shared" si="2"/>
        <v>1766</v>
      </c>
      <c r="Q39" s="127">
        <f t="shared" si="2"/>
        <v>16</v>
      </c>
      <c r="R39" s="127">
        <f t="shared" si="2"/>
        <v>85</v>
      </c>
      <c r="S39" s="127">
        <f t="shared" si="2"/>
        <v>8</v>
      </c>
      <c r="T39" s="127">
        <f t="shared" si="2"/>
        <v>1183</v>
      </c>
      <c r="U39" s="127">
        <f t="shared" si="2"/>
        <v>291</v>
      </c>
      <c r="V39" s="127">
        <f t="shared" si="2"/>
        <v>2</v>
      </c>
      <c r="W39" s="127">
        <f t="shared" si="2"/>
        <v>1148</v>
      </c>
      <c r="X39" s="127">
        <f t="shared" si="2"/>
        <v>1153</v>
      </c>
      <c r="Y39" s="127">
        <f t="shared" si="2"/>
        <v>991</v>
      </c>
      <c r="Z39" s="127">
        <f t="shared" si="2"/>
        <v>18</v>
      </c>
      <c r="AA39" s="127">
        <f t="shared" si="2"/>
        <v>28</v>
      </c>
      <c r="AB39" s="127">
        <f t="shared" si="2"/>
        <v>720</v>
      </c>
      <c r="AC39" s="128"/>
      <c r="AD39" s="128"/>
      <c r="AE39" s="128"/>
      <c r="AF39" s="128"/>
      <c r="AG39" s="128"/>
    </row>
    <row r="40" ht="21.75" customHeight="1">
      <c r="A40" s="90" t="s">
        <v>136</v>
      </c>
      <c r="B40" s="96" t="s">
        <v>137</v>
      </c>
      <c r="C40" s="92">
        <v>1.0</v>
      </c>
      <c r="D40" s="92" t="s">
        <v>150</v>
      </c>
      <c r="E40" s="93">
        <v>0.0</v>
      </c>
      <c r="F40" s="94">
        <v>0.0</v>
      </c>
      <c r="G40" s="94">
        <v>0.0</v>
      </c>
      <c r="H40" s="94">
        <v>0.0</v>
      </c>
      <c r="I40" s="94">
        <v>0.0</v>
      </c>
      <c r="J40" s="94">
        <v>0.0</v>
      </c>
      <c r="K40" s="94">
        <v>0.0</v>
      </c>
      <c r="L40" s="94">
        <v>0.0</v>
      </c>
      <c r="M40" s="94">
        <v>0.0</v>
      </c>
      <c r="N40" s="94">
        <v>0.0</v>
      </c>
      <c r="O40" s="94">
        <v>0.0</v>
      </c>
      <c r="P40" s="94">
        <v>0.0</v>
      </c>
      <c r="Q40" s="94">
        <v>0.0</v>
      </c>
      <c r="R40" s="94">
        <v>0.0</v>
      </c>
      <c r="S40" s="94">
        <v>0.0</v>
      </c>
      <c r="T40" s="94">
        <v>0.0</v>
      </c>
      <c r="U40" s="94">
        <v>0.0</v>
      </c>
      <c r="V40" s="94">
        <v>0.0</v>
      </c>
      <c r="W40" s="94">
        <v>0.0</v>
      </c>
      <c r="X40" s="94">
        <v>0.0</v>
      </c>
      <c r="Y40" s="94">
        <v>0.0</v>
      </c>
      <c r="Z40" s="94">
        <v>0.0</v>
      </c>
      <c r="AA40" s="94">
        <v>0.0</v>
      </c>
      <c r="AB40" s="94">
        <v>0.0</v>
      </c>
      <c r="AC40" s="95"/>
      <c r="AD40" s="95"/>
      <c r="AE40" s="95"/>
      <c r="AF40" s="95"/>
      <c r="AG40" s="95"/>
    </row>
    <row r="41" ht="21.75" customHeight="1">
      <c r="A41" s="90" t="s">
        <v>136</v>
      </c>
      <c r="B41" s="96" t="s">
        <v>1</v>
      </c>
      <c r="C41" s="92">
        <v>2.0</v>
      </c>
      <c r="D41" s="92" t="s">
        <v>150</v>
      </c>
      <c r="E41" s="93">
        <v>128.0</v>
      </c>
      <c r="F41" s="94">
        <v>129.0</v>
      </c>
      <c r="G41" s="94">
        <v>43.0</v>
      </c>
      <c r="H41" s="94">
        <v>85.0</v>
      </c>
      <c r="I41" s="94">
        <v>1.0</v>
      </c>
      <c r="J41" s="94">
        <v>129.0</v>
      </c>
      <c r="K41" s="94">
        <v>53.0</v>
      </c>
      <c r="L41" s="94">
        <v>75.0</v>
      </c>
      <c r="M41" s="94">
        <v>53.0</v>
      </c>
      <c r="N41" s="94">
        <v>75.0</v>
      </c>
      <c r="O41" s="94">
        <v>129.0</v>
      </c>
      <c r="P41" s="94">
        <v>128.0</v>
      </c>
      <c r="Q41" s="94">
        <v>0.0</v>
      </c>
      <c r="R41" s="94">
        <v>4.0</v>
      </c>
      <c r="S41" s="94">
        <v>0.0</v>
      </c>
      <c r="T41" s="94">
        <v>125.0</v>
      </c>
      <c r="U41" s="94">
        <v>3.0</v>
      </c>
      <c r="V41" s="94">
        <v>0.0</v>
      </c>
      <c r="W41" s="94">
        <v>128.0</v>
      </c>
      <c r="X41" s="94">
        <v>124.0</v>
      </c>
      <c r="Y41" s="94">
        <v>118.0</v>
      </c>
      <c r="Z41" s="94">
        <v>4.0</v>
      </c>
      <c r="AA41" s="94">
        <v>0.0</v>
      </c>
      <c r="AB41" s="94">
        <v>6.0</v>
      </c>
      <c r="AC41" s="95"/>
      <c r="AD41" s="95"/>
      <c r="AE41" s="95"/>
      <c r="AF41" s="95"/>
      <c r="AG41" s="95"/>
    </row>
    <row r="42" ht="21.75" customHeight="1">
      <c r="A42" s="90" t="s">
        <v>139</v>
      </c>
      <c r="B42" s="96" t="s">
        <v>80</v>
      </c>
      <c r="C42" s="92">
        <v>3.0</v>
      </c>
      <c r="D42" s="92" t="s">
        <v>150</v>
      </c>
      <c r="E42" s="93">
        <v>3.0</v>
      </c>
      <c r="F42" s="94">
        <v>3.0</v>
      </c>
      <c r="G42" s="94">
        <v>3.0</v>
      </c>
      <c r="H42" s="94">
        <v>0.0</v>
      </c>
      <c r="I42" s="94">
        <v>0.0</v>
      </c>
      <c r="J42" s="94">
        <v>3.0</v>
      </c>
      <c r="K42" s="94">
        <v>6.0</v>
      </c>
      <c r="L42" s="94">
        <v>3.0</v>
      </c>
      <c r="M42" s="94">
        <v>6.0</v>
      </c>
      <c r="N42" s="94">
        <v>3.0</v>
      </c>
      <c r="O42" s="94">
        <v>3.0</v>
      </c>
      <c r="P42" s="94">
        <v>3.0</v>
      </c>
      <c r="Q42" s="94" t="s">
        <v>149</v>
      </c>
      <c r="R42" s="94">
        <v>0.0</v>
      </c>
      <c r="S42" s="94">
        <v>0.0</v>
      </c>
      <c r="T42" s="94">
        <v>3.0</v>
      </c>
      <c r="U42" s="94">
        <v>3.0</v>
      </c>
      <c r="V42" s="94">
        <v>0.0</v>
      </c>
      <c r="W42" s="94">
        <v>0.0</v>
      </c>
      <c r="X42" s="94">
        <v>3.0</v>
      </c>
      <c r="Y42" s="94">
        <v>0.0</v>
      </c>
      <c r="Z42" s="94">
        <v>0.0</v>
      </c>
      <c r="AA42" s="94">
        <v>0.0</v>
      </c>
      <c r="AB42" s="94">
        <v>3.0</v>
      </c>
      <c r="AC42" s="95"/>
      <c r="AD42" s="95"/>
      <c r="AE42" s="95"/>
      <c r="AF42" s="95"/>
      <c r="AG42" s="95"/>
    </row>
    <row r="43" ht="21.75" customHeight="1">
      <c r="A43" s="90" t="s">
        <v>139</v>
      </c>
      <c r="B43" s="96" t="s">
        <v>98</v>
      </c>
      <c r="C43" s="92">
        <v>4.0</v>
      </c>
      <c r="D43" s="92" t="s">
        <v>150</v>
      </c>
      <c r="E43" s="93">
        <v>437.0</v>
      </c>
      <c r="F43" s="94">
        <v>432.0</v>
      </c>
      <c r="G43" s="94">
        <v>313.0</v>
      </c>
      <c r="H43" s="94">
        <v>119.0</v>
      </c>
      <c r="I43" s="94">
        <v>3.0</v>
      </c>
      <c r="J43" s="94">
        <v>497.0</v>
      </c>
      <c r="K43" s="94">
        <v>226.0</v>
      </c>
      <c r="L43" s="94">
        <v>327.0</v>
      </c>
      <c r="M43" s="94">
        <v>226.0</v>
      </c>
      <c r="N43" s="94">
        <v>360.0</v>
      </c>
      <c r="O43" s="94">
        <v>424.0</v>
      </c>
      <c r="P43" s="94">
        <v>416.0</v>
      </c>
      <c r="Q43" s="94">
        <v>3.0</v>
      </c>
      <c r="R43" s="94">
        <v>5.0</v>
      </c>
      <c r="S43" s="94">
        <v>1.0</v>
      </c>
      <c r="T43" s="94">
        <v>226.0</v>
      </c>
      <c r="U43" s="94">
        <v>211.0</v>
      </c>
      <c r="V43" s="94">
        <v>0.0</v>
      </c>
      <c r="W43" s="94">
        <v>0.0</v>
      </c>
      <c r="X43" s="94">
        <v>0.0</v>
      </c>
      <c r="Y43" s="94">
        <v>0.0</v>
      </c>
      <c r="Z43" s="94">
        <v>2.0</v>
      </c>
      <c r="AA43" s="94">
        <v>26.0</v>
      </c>
      <c r="AB43" s="94">
        <v>396.0</v>
      </c>
      <c r="AC43" s="95"/>
      <c r="AD43" s="95"/>
      <c r="AE43" s="95"/>
      <c r="AF43" s="95"/>
      <c r="AG43" s="95"/>
    </row>
    <row r="44" ht="21.75" customHeight="1">
      <c r="A44" s="90" t="s">
        <v>136</v>
      </c>
      <c r="B44" s="91" t="s">
        <v>56</v>
      </c>
      <c r="C44" s="92">
        <v>5.0</v>
      </c>
      <c r="D44" s="92" t="s">
        <v>150</v>
      </c>
      <c r="E44" s="98">
        <v>185.0</v>
      </c>
      <c r="F44" s="99">
        <v>183.0</v>
      </c>
      <c r="G44" s="99">
        <v>90.0</v>
      </c>
      <c r="H44" s="99">
        <v>93.0</v>
      </c>
      <c r="I44" s="99">
        <v>2.0</v>
      </c>
      <c r="J44" s="99">
        <v>185.0</v>
      </c>
      <c r="K44" s="99">
        <v>183.0</v>
      </c>
      <c r="L44" s="99">
        <v>183.0</v>
      </c>
      <c r="M44" s="99">
        <v>183.0</v>
      </c>
      <c r="N44" s="99">
        <v>183.0</v>
      </c>
      <c r="O44" s="99">
        <v>180.0</v>
      </c>
      <c r="P44" s="99">
        <v>180.0</v>
      </c>
      <c r="Q44" s="99">
        <v>0.0</v>
      </c>
      <c r="R44" s="99">
        <v>1.0</v>
      </c>
      <c r="S44" s="99">
        <v>0.0</v>
      </c>
      <c r="T44" s="99">
        <v>183.0</v>
      </c>
      <c r="U44" s="99">
        <v>19.0</v>
      </c>
      <c r="V44" s="100">
        <v>0.0</v>
      </c>
      <c r="W44" s="99">
        <v>183.0</v>
      </c>
      <c r="X44" s="99">
        <v>183.0</v>
      </c>
      <c r="Y44" s="99">
        <v>141.0</v>
      </c>
      <c r="Z44" s="99">
        <v>0.0</v>
      </c>
      <c r="AA44" s="99">
        <v>0.0</v>
      </c>
      <c r="AB44" s="99">
        <v>42.0</v>
      </c>
      <c r="AC44" s="95"/>
      <c r="AD44" s="95"/>
      <c r="AE44" s="95"/>
      <c r="AF44" s="95"/>
      <c r="AG44" s="95"/>
    </row>
    <row r="45" ht="21.75" customHeight="1">
      <c r="A45" s="90" t="s">
        <v>136</v>
      </c>
      <c r="B45" s="96" t="s">
        <v>63</v>
      </c>
      <c r="C45" s="92">
        <v>6.0</v>
      </c>
      <c r="D45" s="92" t="s">
        <v>150</v>
      </c>
      <c r="E45" s="101">
        <v>646.0</v>
      </c>
      <c r="F45" s="102">
        <v>652.0</v>
      </c>
      <c r="G45" s="102">
        <v>400.0</v>
      </c>
      <c r="H45" s="102">
        <v>246.0</v>
      </c>
      <c r="I45" s="102">
        <v>6.0</v>
      </c>
      <c r="J45" s="102">
        <v>652.0</v>
      </c>
      <c r="K45" s="102">
        <v>646.0</v>
      </c>
      <c r="L45" s="102">
        <v>646.0</v>
      </c>
      <c r="M45" s="102">
        <v>646.0</v>
      </c>
      <c r="N45" s="102">
        <v>646.0</v>
      </c>
      <c r="O45" s="102">
        <v>630.0</v>
      </c>
      <c r="P45" s="102">
        <v>651.0</v>
      </c>
      <c r="Q45" s="102">
        <v>0.0</v>
      </c>
      <c r="R45" s="102">
        <v>22.0</v>
      </c>
      <c r="S45" s="102">
        <v>1.0</v>
      </c>
      <c r="T45" s="102">
        <v>646.0</v>
      </c>
      <c r="U45" s="102">
        <v>0.0</v>
      </c>
      <c r="V45" s="102">
        <v>0.0</v>
      </c>
      <c r="W45" s="102">
        <v>646.0</v>
      </c>
      <c r="X45" s="102">
        <v>646.0</v>
      </c>
      <c r="Y45" s="102">
        <v>444.0</v>
      </c>
      <c r="Z45" s="102">
        <v>8.0</v>
      </c>
      <c r="AA45" s="102">
        <v>0.0</v>
      </c>
      <c r="AB45" s="102">
        <v>194.0</v>
      </c>
      <c r="AC45" s="95"/>
      <c r="AD45" s="95"/>
      <c r="AE45" s="95"/>
      <c r="AF45" s="95"/>
      <c r="AG45" s="95"/>
    </row>
    <row r="46" ht="21.75" customHeight="1">
      <c r="A46" s="90" t="s">
        <v>136</v>
      </c>
      <c r="B46" s="96" t="s">
        <v>66</v>
      </c>
      <c r="C46" s="92">
        <v>7.0</v>
      </c>
      <c r="D46" s="92" t="s">
        <v>150</v>
      </c>
      <c r="E46" s="103">
        <v>248.0</v>
      </c>
      <c r="F46" s="104">
        <v>250.0</v>
      </c>
      <c r="G46" s="104">
        <v>67.0</v>
      </c>
      <c r="H46" s="104">
        <v>181.0</v>
      </c>
      <c r="I46" s="104">
        <v>2.0</v>
      </c>
      <c r="J46" s="104">
        <v>250.0</v>
      </c>
      <c r="K46" s="104">
        <v>58.0</v>
      </c>
      <c r="L46" s="104">
        <v>149.0</v>
      </c>
      <c r="M46" s="104">
        <v>76.0</v>
      </c>
      <c r="N46" s="104">
        <v>141.0</v>
      </c>
      <c r="O46" s="105">
        <v>235.0</v>
      </c>
      <c r="P46" s="105">
        <v>250.0</v>
      </c>
      <c r="Q46" s="104">
        <v>0.0</v>
      </c>
      <c r="R46" s="105">
        <v>13.0</v>
      </c>
      <c r="S46" s="104">
        <v>0.0</v>
      </c>
      <c r="T46" s="104">
        <v>184.0</v>
      </c>
      <c r="U46" s="104">
        <v>14.0</v>
      </c>
      <c r="V46" s="104">
        <v>0.0</v>
      </c>
      <c r="W46" s="104">
        <v>185.0</v>
      </c>
      <c r="X46" s="104">
        <v>200.0</v>
      </c>
      <c r="Y46" s="104">
        <v>199.0</v>
      </c>
      <c r="Z46" s="104">
        <v>7.0</v>
      </c>
      <c r="AA46" s="104">
        <v>2.0</v>
      </c>
      <c r="AB46" s="104">
        <v>40.0</v>
      </c>
      <c r="AC46" s="95"/>
      <c r="AD46" s="95"/>
      <c r="AE46" s="95"/>
      <c r="AF46" s="95"/>
      <c r="AG46" s="95"/>
    </row>
    <row r="47" ht="21.75" customHeight="1">
      <c r="A47" s="90" t="s">
        <v>136</v>
      </c>
      <c r="B47" s="96" t="s">
        <v>140</v>
      </c>
      <c r="C47" s="92">
        <v>8.0</v>
      </c>
      <c r="D47" s="92" t="s">
        <v>150</v>
      </c>
      <c r="E47" s="101">
        <v>0.0</v>
      </c>
      <c r="F47" s="102">
        <v>0.0</v>
      </c>
      <c r="G47" s="102">
        <v>0.0</v>
      </c>
      <c r="H47" s="102">
        <v>0.0</v>
      </c>
      <c r="I47" s="102">
        <v>0.0</v>
      </c>
      <c r="J47" s="102">
        <v>0.0</v>
      </c>
      <c r="K47" s="102">
        <v>0.0</v>
      </c>
      <c r="L47" s="102">
        <v>0.0</v>
      </c>
      <c r="M47" s="102">
        <v>0.0</v>
      </c>
      <c r="N47" s="102">
        <v>0.0</v>
      </c>
      <c r="O47" s="102">
        <v>0.0</v>
      </c>
      <c r="P47" s="102">
        <v>0.0</v>
      </c>
      <c r="Q47" s="102">
        <v>0.0</v>
      </c>
      <c r="R47" s="102">
        <v>0.0</v>
      </c>
      <c r="S47" s="102">
        <v>0.0</v>
      </c>
      <c r="T47" s="102">
        <v>0.0</v>
      </c>
      <c r="U47" s="102">
        <v>0.0</v>
      </c>
      <c r="V47" s="102">
        <v>0.0</v>
      </c>
      <c r="W47" s="102">
        <v>0.0</v>
      </c>
      <c r="X47" s="102">
        <v>0.0</v>
      </c>
      <c r="Y47" s="102">
        <v>0.0</v>
      </c>
      <c r="Z47" s="102">
        <v>0.0</v>
      </c>
      <c r="AA47" s="102">
        <v>0.0</v>
      </c>
      <c r="AB47" s="102">
        <v>0.0</v>
      </c>
      <c r="AC47" s="95"/>
      <c r="AD47" s="95"/>
      <c r="AE47" s="95"/>
      <c r="AF47" s="95"/>
      <c r="AG47" s="95"/>
    </row>
    <row r="48" ht="21.75" customHeight="1">
      <c r="A48" s="90" t="s">
        <v>139</v>
      </c>
      <c r="B48" s="96" t="s">
        <v>70</v>
      </c>
      <c r="C48" s="92">
        <v>9.0</v>
      </c>
      <c r="D48" s="92" t="s">
        <v>150</v>
      </c>
      <c r="E48" s="106">
        <v>5.0</v>
      </c>
      <c r="F48" s="107">
        <v>5.0</v>
      </c>
      <c r="G48" s="107">
        <v>5.0</v>
      </c>
      <c r="H48" s="107">
        <v>0.0</v>
      </c>
      <c r="I48" s="107">
        <v>0.0</v>
      </c>
      <c r="J48" s="107">
        <v>5.0</v>
      </c>
      <c r="K48" s="107">
        <v>5.0</v>
      </c>
      <c r="L48" s="107">
        <v>5.0</v>
      </c>
      <c r="M48" s="107">
        <v>5.0</v>
      </c>
      <c r="N48" s="107">
        <v>5.0</v>
      </c>
      <c r="O48" s="107">
        <v>5.0</v>
      </c>
      <c r="P48" s="107">
        <v>5.0</v>
      </c>
      <c r="Q48" s="107">
        <v>0.0</v>
      </c>
      <c r="R48" s="107">
        <v>0.0</v>
      </c>
      <c r="S48" s="107">
        <v>0.0</v>
      </c>
      <c r="T48" s="107">
        <v>5.0</v>
      </c>
      <c r="U48" s="107">
        <v>0.0</v>
      </c>
      <c r="V48" s="107">
        <v>0.0</v>
      </c>
      <c r="W48" s="107">
        <v>5.0</v>
      </c>
      <c r="X48" s="107">
        <v>5.0</v>
      </c>
      <c r="Y48" s="107">
        <v>0.0</v>
      </c>
      <c r="Z48" s="107">
        <v>0.0</v>
      </c>
      <c r="AA48" s="107">
        <v>0.0</v>
      </c>
      <c r="AB48" s="107">
        <v>5.0</v>
      </c>
      <c r="AC48" s="95"/>
      <c r="AD48" s="95"/>
      <c r="AE48" s="95"/>
      <c r="AF48" s="95"/>
      <c r="AG48" s="95"/>
    </row>
    <row r="49" ht="21.75" customHeight="1">
      <c r="A49" s="90" t="s">
        <v>136</v>
      </c>
      <c r="B49" s="96" t="s">
        <v>141</v>
      </c>
      <c r="C49" s="92">
        <v>10.0</v>
      </c>
      <c r="D49" s="92" t="s">
        <v>150</v>
      </c>
      <c r="E49" s="108">
        <v>113.0</v>
      </c>
      <c r="F49" s="109">
        <v>117.0</v>
      </c>
      <c r="G49" s="109">
        <v>56.0</v>
      </c>
      <c r="H49" s="109">
        <v>61.0</v>
      </c>
      <c r="I49" s="109">
        <v>4.0</v>
      </c>
      <c r="J49" s="109">
        <v>113.0</v>
      </c>
      <c r="K49" s="109">
        <v>113.0</v>
      </c>
      <c r="L49" s="109">
        <v>113.0</v>
      </c>
      <c r="M49" s="109">
        <v>113.0</v>
      </c>
      <c r="N49" s="109">
        <v>113.0</v>
      </c>
      <c r="O49" s="109">
        <v>112.0</v>
      </c>
      <c r="P49" s="109">
        <v>117.0</v>
      </c>
      <c r="Q49" s="109">
        <v>7.0</v>
      </c>
      <c r="R49" s="109">
        <v>7.0</v>
      </c>
      <c r="S49" s="109">
        <v>0.0</v>
      </c>
      <c r="T49" s="109">
        <v>113.0</v>
      </c>
      <c r="U49" s="109">
        <v>0.0</v>
      </c>
      <c r="V49" s="109">
        <v>0.0</v>
      </c>
      <c r="W49" s="109">
        <v>0.0</v>
      </c>
      <c r="X49" s="109">
        <v>113.0</v>
      </c>
      <c r="Y49" s="109">
        <v>93.0</v>
      </c>
      <c r="Z49" s="109">
        <v>0.0</v>
      </c>
      <c r="AA49" s="109">
        <v>0.0</v>
      </c>
      <c r="AB49" s="109">
        <v>24.0</v>
      </c>
      <c r="AC49" s="95"/>
      <c r="AD49" s="95"/>
      <c r="AE49" s="95"/>
      <c r="AF49" s="95"/>
      <c r="AG49" s="95"/>
    </row>
    <row r="50" ht="21.75" customHeight="1">
      <c r="A50" s="90" t="s">
        <v>139</v>
      </c>
      <c r="B50" s="96" t="s">
        <v>73</v>
      </c>
      <c r="C50" s="92">
        <v>11.0</v>
      </c>
      <c r="D50" s="92" t="s">
        <v>150</v>
      </c>
      <c r="E50" s="110">
        <v>60.0</v>
      </c>
      <c r="F50" s="105">
        <v>60.0</v>
      </c>
      <c r="G50" s="104">
        <v>59.0</v>
      </c>
      <c r="H50" s="111">
        <v>0.0</v>
      </c>
      <c r="I50" s="112">
        <v>0.0</v>
      </c>
      <c r="J50" s="107">
        <v>57.0</v>
      </c>
      <c r="K50" s="107">
        <v>60.0</v>
      </c>
      <c r="L50" s="107">
        <v>60.0</v>
      </c>
      <c r="M50" s="107">
        <v>60.0</v>
      </c>
      <c r="N50" s="107">
        <v>60.0</v>
      </c>
      <c r="O50" s="113">
        <v>56.0</v>
      </c>
      <c r="P50" s="113">
        <v>59.0</v>
      </c>
      <c r="Q50" s="112">
        <v>3.0</v>
      </c>
      <c r="R50" s="113">
        <v>0.0</v>
      </c>
      <c r="S50" s="107">
        <v>1.0</v>
      </c>
      <c r="T50" s="107">
        <v>60.0</v>
      </c>
      <c r="U50" s="107">
        <v>0.0</v>
      </c>
      <c r="V50" s="107">
        <v>0.0</v>
      </c>
      <c r="W50" s="107">
        <v>54.0</v>
      </c>
      <c r="X50" s="107">
        <v>56.0</v>
      </c>
      <c r="Y50" s="107">
        <v>1.0</v>
      </c>
      <c r="Z50" s="107">
        <v>0.0</v>
      </c>
      <c r="AA50" s="107">
        <v>2.0</v>
      </c>
      <c r="AB50" s="107">
        <v>57.0</v>
      </c>
      <c r="AC50" s="95"/>
      <c r="AD50" s="95"/>
      <c r="AE50" s="95"/>
      <c r="AF50" s="95"/>
      <c r="AG50" s="95"/>
    </row>
    <row r="51" ht="21.75" customHeight="1">
      <c r="A51" s="90" t="s">
        <v>139</v>
      </c>
      <c r="B51" s="96" t="s">
        <v>101</v>
      </c>
      <c r="C51" s="92">
        <v>12.0</v>
      </c>
      <c r="D51" s="92" t="s">
        <v>150</v>
      </c>
      <c r="E51" s="101">
        <v>102.0</v>
      </c>
      <c r="F51" s="102">
        <v>102.0</v>
      </c>
      <c r="G51" s="102">
        <v>54.0</v>
      </c>
      <c r="H51" s="102">
        <v>48.0</v>
      </c>
      <c r="I51" s="102">
        <v>0.0</v>
      </c>
      <c r="J51" s="102">
        <v>102.0</v>
      </c>
      <c r="K51" s="102">
        <v>0.0</v>
      </c>
      <c r="L51" s="102">
        <v>102.0</v>
      </c>
      <c r="M51" s="102">
        <v>0.0</v>
      </c>
      <c r="N51" s="102">
        <v>102.0</v>
      </c>
      <c r="O51" s="102">
        <v>101.0</v>
      </c>
      <c r="P51" s="102">
        <v>102.0</v>
      </c>
      <c r="Q51" s="102">
        <v>0.0</v>
      </c>
      <c r="R51" s="102">
        <v>1.0</v>
      </c>
      <c r="S51" s="102">
        <v>0.0</v>
      </c>
      <c r="T51" s="102">
        <v>0.0</v>
      </c>
      <c r="U51" s="102">
        <v>47.0</v>
      </c>
      <c r="V51" s="102">
        <v>1.0</v>
      </c>
      <c r="W51" s="102">
        <v>94.0</v>
      </c>
      <c r="X51" s="102">
        <v>100.0</v>
      </c>
      <c r="Y51" s="102">
        <v>8.0</v>
      </c>
      <c r="Z51" s="102">
        <v>0.0</v>
      </c>
      <c r="AA51" s="102">
        <v>3.0</v>
      </c>
      <c r="AB51" s="102">
        <v>91.0</v>
      </c>
      <c r="AC51" s="95"/>
      <c r="AD51" s="95"/>
      <c r="AE51" s="95"/>
      <c r="AF51" s="95"/>
      <c r="AG51" s="95"/>
    </row>
    <row r="52" ht="21.75" customHeight="1">
      <c r="A52" s="90" t="s">
        <v>139</v>
      </c>
      <c r="B52" s="96" t="s">
        <v>83</v>
      </c>
      <c r="C52" s="92">
        <v>13.0</v>
      </c>
      <c r="D52" s="92" t="s">
        <v>150</v>
      </c>
      <c r="E52" s="106">
        <v>11.0</v>
      </c>
      <c r="F52" s="107">
        <v>11.0</v>
      </c>
      <c r="G52" s="107">
        <v>11.0</v>
      </c>
      <c r="H52" s="107">
        <v>0.0</v>
      </c>
      <c r="I52" s="107">
        <v>0.0</v>
      </c>
      <c r="J52" s="107">
        <v>11.0</v>
      </c>
      <c r="K52" s="107">
        <v>11.0</v>
      </c>
      <c r="L52" s="107">
        <v>11.0</v>
      </c>
      <c r="M52" s="107">
        <v>11.0</v>
      </c>
      <c r="N52" s="107">
        <v>11.0</v>
      </c>
      <c r="O52" s="107">
        <v>11.0</v>
      </c>
      <c r="P52" s="107">
        <v>11.0</v>
      </c>
      <c r="Q52" s="107">
        <v>2.0</v>
      </c>
      <c r="R52" s="107">
        <v>1.0</v>
      </c>
      <c r="S52" s="107">
        <v>0.0</v>
      </c>
      <c r="T52" s="107">
        <v>11.0</v>
      </c>
      <c r="U52" s="107">
        <v>0.0</v>
      </c>
      <c r="V52" s="114">
        <v>0.0</v>
      </c>
      <c r="W52" s="107">
        <v>9.0</v>
      </c>
      <c r="X52" s="107">
        <v>10.0</v>
      </c>
      <c r="Y52" s="107">
        <v>0.0</v>
      </c>
      <c r="Z52" s="114">
        <v>0.0</v>
      </c>
      <c r="AA52" s="114">
        <v>1.0</v>
      </c>
      <c r="AB52" s="107">
        <v>10.0</v>
      </c>
      <c r="AC52" s="95"/>
      <c r="AD52" s="95"/>
      <c r="AE52" s="95"/>
      <c r="AF52" s="95"/>
      <c r="AG52" s="95"/>
    </row>
    <row r="53" ht="25.5" customHeight="1">
      <c r="A53" s="90" t="s">
        <v>136</v>
      </c>
      <c r="B53" s="96" t="s">
        <v>142</v>
      </c>
      <c r="C53" s="92">
        <v>14.0</v>
      </c>
      <c r="D53" s="92" t="s">
        <v>150</v>
      </c>
      <c r="E53" s="101">
        <v>138.0</v>
      </c>
      <c r="F53" s="102">
        <v>138.0</v>
      </c>
      <c r="G53" s="102">
        <v>90.0</v>
      </c>
      <c r="H53" s="102">
        <v>48.0</v>
      </c>
      <c r="I53" s="102">
        <v>0.0</v>
      </c>
      <c r="J53" s="102">
        <v>138.0</v>
      </c>
      <c r="K53" s="102">
        <v>138.0</v>
      </c>
      <c r="L53" s="102">
        <v>138.0</v>
      </c>
      <c r="M53" s="102">
        <v>138.0</v>
      </c>
      <c r="N53" s="102">
        <v>0.0</v>
      </c>
      <c r="O53" s="102">
        <v>137.0</v>
      </c>
      <c r="P53" s="102">
        <v>138.0</v>
      </c>
      <c r="Q53" s="115">
        <v>1.0</v>
      </c>
      <c r="R53" s="102">
        <v>0.0</v>
      </c>
      <c r="S53" s="102">
        <v>0.0</v>
      </c>
      <c r="T53" s="102">
        <v>0.0</v>
      </c>
      <c r="U53" s="102">
        <v>0.0</v>
      </c>
      <c r="V53" s="102">
        <v>0.0</v>
      </c>
      <c r="W53" s="102">
        <v>137.0</v>
      </c>
      <c r="X53" s="102">
        <v>136.0</v>
      </c>
      <c r="Y53" s="102">
        <v>126.0</v>
      </c>
      <c r="Z53" s="102">
        <v>0.0</v>
      </c>
      <c r="AA53" s="102">
        <v>0.0</v>
      </c>
      <c r="AB53" s="102">
        <v>12.0</v>
      </c>
      <c r="AC53" s="95"/>
      <c r="AD53" s="95"/>
      <c r="AE53" s="95"/>
      <c r="AF53" s="95"/>
      <c r="AG53" s="95"/>
    </row>
    <row r="54" ht="21.75" customHeight="1">
      <c r="A54" s="90" t="s">
        <v>139</v>
      </c>
      <c r="B54" s="96" t="s">
        <v>76</v>
      </c>
      <c r="C54" s="92">
        <v>15.0</v>
      </c>
      <c r="D54" s="92" t="s">
        <v>150</v>
      </c>
      <c r="E54" s="106">
        <v>3.0</v>
      </c>
      <c r="F54" s="107">
        <v>3.0</v>
      </c>
      <c r="G54" s="107">
        <v>3.0</v>
      </c>
      <c r="H54" s="107">
        <v>0.0</v>
      </c>
      <c r="I54" s="107">
        <v>0.0</v>
      </c>
      <c r="J54" s="107">
        <v>3.0</v>
      </c>
      <c r="K54" s="107">
        <v>3.0</v>
      </c>
      <c r="L54" s="107">
        <v>3.0</v>
      </c>
      <c r="M54" s="107">
        <v>3.0</v>
      </c>
      <c r="N54" s="107">
        <v>3.0</v>
      </c>
      <c r="O54" s="107">
        <v>1.0</v>
      </c>
      <c r="P54" s="107">
        <v>3.0</v>
      </c>
      <c r="Q54" s="107">
        <v>0.0</v>
      </c>
      <c r="R54" s="107">
        <v>0.0</v>
      </c>
      <c r="S54" s="107">
        <v>0.0</v>
      </c>
      <c r="T54" s="107">
        <v>0.0</v>
      </c>
      <c r="U54" s="107">
        <v>0.0</v>
      </c>
      <c r="V54" s="107">
        <v>0.0</v>
      </c>
      <c r="W54" s="107">
        <v>3.0</v>
      </c>
      <c r="X54" s="107">
        <v>3.0</v>
      </c>
      <c r="Y54" s="107">
        <v>0.0</v>
      </c>
      <c r="Z54" s="107">
        <v>0.0</v>
      </c>
      <c r="AA54" s="107">
        <v>0.0</v>
      </c>
      <c r="AB54" s="107">
        <v>3.0</v>
      </c>
      <c r="AC54" s="95"/>
      <c r="AD54" s="95"/>
      <c r="AE54" s="95"/>
      <c r="AF54" s="95"/>
      <c r="AG54" s="95"/>
    </row>
    <row r="55" ht="21.75" customHeight="1">
      <c r="A55" s="90" t="s">
        <v>136</v>
      </c>
      <c r="B55" s="96" t="s">
        <v>143</v>
      </c>
      <c r="C55" s="92">
        <v>16.0</v>
      </c>
      <c r="D55" s="92" t="s">
        <v>150</v>
      </c>
      <c r="E55" s="116">
        <v>0.0</v>
      </c>
      <c r="F55" s="117">
        <v>0.0</v>
      </c>
      <c r="G55" s="117">
        <v>0.0</v>
      </c>
      <c r="H55" s="117">
        <v>0.0</v>
      </c>
      <c r="I55" s="117">
        <v>0.0</v>
      </c>
      <c r="J55" s="117">
        <v>0.0</v>
      </c>
      <c r="K55" s="117">
        <v>0.0</v>
      </c>
      <c r="L55" s="117">
        <v>0.0</v>
      </c>
      <c r="M55" s="117">
        <v>0.0</v>
      </c>
      <c r="N55" s="117">
        <v>0.0</v>
      </c>
      <c r="O55" s="117">
        <v>0.0</v>
      </c>
      <c r="P55" s="117">
        <v>0.0</v>
      </c>
      <c r="Q55" s="117">
        <v>0.0</v>
      </c>
      <c r="R55" s="117">
        <v>0.0</v>
      </c>
      <c r="S55" s="117">
        <v>0.0</v>
      </c>
      <c r="T55" s="117">
        <v>0.0</v>
      </c>
      <c r="U55" s="117">
        <v>0.0</v>
      </c>
      <c r="V55" s="117">
        <v>0.0</v>
      </c>
      <c r="W55" s="117">
        <v>0.0</v>
      </c>
      <c r="X55" s="117">
        <v>0.0</v>
      </c>
      <c r="Y55" s="117">
        <v>0.0</v>
      </c>
      <c r="Z55" s="118">
        <v>0.0</v>
      </c>
      <c r="AA55" s="118">
        <v>0.0</v>
      </c>
      <c r="AB55" s="118">
        <v>0.0</v>
      </c>
      <c r="AC55" s="95"/>
      <c r="AD55" s="95"/>
      <c r="AE55" s="95"/>
      <c r="AF55" s="95"/>
      <c r="AG55" s="95"/>
    </row>
    <row r="56" ht="21.75" customHeight="1">
      <c r="A56" s="90" t="s">
        <v>34</v>
      </c>
      <c r="B56" s="129" t="s">
        <v>144</v>
      </c>
      <c r="C56" s="92">
        <v>17.0</v>
      </c>
      <c r="D56" s="92" t="s">
        <v>150</v>
      </c>
      <c r="E56" s="120">
        <v>0.0</v>
      </c>
      <c r="F56" s="121">
        <v>0.0</v>
      </c>
      <c r="G56" s="121">
        <v>0.0</v>
      </c>
      <c r="H56" s="121">
        <v>0.0</v>
      </c>
      <c r="I56" s="121">
        <v>0.0</v>
      </c>
      <c r="J56" s="121">
        <v>0.0</v>
      </c>
      <c r="K56" s="121">
        <v>0.0</v>
      </c>
      <c r="L56" s="121">
        <v>0.0</v>
      </c>
      <c r="M56" s="121">
        <v>0.0</v>
      </c>
      <c r="N56" s="121">
        <v>0.0</v>
      </c>
      <c r="O56" s="121">
        <v>0.0</v>
      </c>
      <c r="P56" s="121">
        <v>0.0</v>
      </c>
      <c r="Q56" s="121">
        <v>0.0</v>
      </c>
      <c r="R56" s="121">
        <v>0.0</v>
      </c>
      <c r="S56" s="121">
        <v>0.0</v>
      </c>
      <c r="T56" s="121">
        <v>0.0</v>
      </c>
      <c r="U56" s="121">
        <v>0.0</v>
      </c>
      <c r="V56" s="121">
        <v>0.0</v>
      </c>
      <c r="W56" s="121">
        <v>0.0</v>
      </c>
      <c r="X56" s="121">
        <v>0.0</v>
      </c>
      <c r="Y56" s="121">
        <v>0.0</v>
      </c>
      <c r="Z56" s="121">
        <v>0.0</v>
      </c>
      <c r="AA56" s="121">
        <v>0.0</v>
      </c>
      <c r="AB56" s="121">
        <v>0.0</v>
      </c>
      <c r="AC56" s="95"/>
      <c r="AD56" s="95"/>
      <c r="AE56" s="95"/>
      <c r="AF56" s="95"/>
      <c r="AG56" s="95"/>
    </row>
    <row r="57" ht="21.75" customHeight="1">
      <c r="A57" s="90" t="s">
        <v>34</v>
      </c>
      <c r="B57" s="122" t="s">
        <v>145</v>
      </c>
      <c r="C57" s="92">
        <v>18.0</v>
      </c>
      <c r="D57" s="92" t="s">
        <v>138</v>
      </c>
      <c r="E57" s="120">
        <v>8.0</v>
      </c>
      <c r="F57" s="121">
        <v>10.0</v>
      </c>
      <c r="G57" s="121">
        <v>2.0</v>
      </c>
      <c r="H57" s="121">
        <v>6.0</v>
      </c>
      <c r="I57" s="121">
        <v>2.0</v>
      </c>
      <c r="J57" s="121">
        <v>10.0</v>
      </c>
      <c r="K57" s="121">
        <v>8.0</v>
      </c>
      <c r="L57" s="121">
        <v>8.0</v>
      </c>
      <c r="M57" s="121">
        <v>8.0</v>
      </c>
      <c r="N57" s="121">
        <v>8.0</v>
      </c>
      <c r="O57" s="121">
        <v>6.0</v>
      </c>
      <c r="P57" s="121">
        <v>10.0</v>
      </c>
      <c r="Q57" s="121">
        <v>9.0</v>
      </c>
      <c r="R57" s="121">
        <v>4.0</v>
      </c>
      <c r="S57" s="121">
        <v>0.0</v>
      </c>
      <c r="T57" s="121">
        <v>8.0</v>
      </c>
      <c r="U57" s="121">
        <v>8.0</v>
      </c>
      <c r="V57" s="121">
        <v>0.0</v>
      </c>
      <c r="W57" s="121">
        <v>8.0</v>
      </c>
      <c r="X57" s="121">
        <v>8.0</v>
      </c>
      <c r="Y57" s="121">
        <v>3.0</v>
      </c>
      <c r="Z57" s="121">
        <v>0.0</v>
      </c>
      <c r="AA57" s="121">
        <v>0.0</v>
      </c>
      <c r="AB57" s="121">
        <v>5.0</v>
      </c>
      <c r="AC57" s="95"/>
      <c r="AD57" s="95"/>
      <c r="AE57" s="95"/>
      <c r="AF57" s="95"/>
      <c r="AG57" s="95"/>
    </row>
    <row r="58" ht="21.75" customHeight="1">
      <c r="A58" s="123"/>
      <c r="B58" s="124" t="s">
        <v>146</v>
      </c>
      <c r="C58" s="125"/>
      <c r="D58" s="126" t="s">
        <v>147</v>
      </c>
      <c r="E58" s="127">
        <f t="shared" ref="E58:AB58" si="3">SUM(E40:E57)</f>
        <v>2087</v>
      </c>
      <c r="F58" s="127">
        <f t="shared" si="3"/>
        <v>2095</v>
      </c>
      <c r="G58" s="127">
        <f t="shared" si="3"/>
        <v>1196</v>
      </c>
      <c r="H58" s="127">
        <f t="shared" si="3"/>
        <v>887</v>
      </c>
      <c r="I58" s="127">
        <f t="shared" si="3"/>
        <v>20</v>
      </c>
      <c r="J58" s="127">
        <f t="shared" si="3"/>
        <v>2155</v>
      </c>
      <c r="K58" s="127">
        <f t="shared" si="3"/>
        <v>1510</v>
      </c>
      <c r="L58" s="127">
        <f t="shared" si="3"/>
        <v>1823</v>
      </c>
      <c r="M58" s="127">
        <f t="shared" si="3"/>
        <v>1528</v>
      </c>
      <c r="N58" s="127">
        <f t="shared" si="3"/>
        <v>1710</v>
      </c>
      <c r="O58" s="127">
        <f t="shared" si="3"/>
        <v>2030</v>
      </c>
      <c r="P58" s="127">
        <f t="shared" si="3"/>
        <v>2073</v>
      </c>
      <c r="Q58" s="127">
        <f t="shared" si="3"/>
        <v>25</v>
      </c>
      <c r="R58" s="127">
        <f t="shared" si="3"/>
        <v>58</v>
      </c>
      <c r="S58" s="127">
        <f t="shared" si="3"/>
        <v>3</v>
      </c>
      <c r="T58" s="127">
        <f t="shared" si="3"/>
        <v>1564</v>
      </c>
      <c r="U58" s="127">
        <f t="shared" si="3"/>
        <v>305</v>
      </c>
      <c r="V58" s="127">
        <f t="shared" si="3"/>
        <v>1</v>
      </c>
      <c r="W58" s="127">
        <f t="shared" si="3"/>
        <v>1452</v>
      </c>
      <c r="X58" s="127">
        <f t="shared" si="3"/>
        <v>1587</v>
      </c>
      <c r="Y58" s="127">
        <f t="shared" si="3"/>
        <v>1133</v>
      </c>
      <c r="Z58" s="127">
        <f t="shared" si="3"/>
        <v>21</v>
      </c>
      <c r="AA58" s="127">
        <f t="shared" si="3"/>
        <v>34</v>
      </c>
      <c r="AB58" s="127">
        <f t="shared" si="3"/>
        <v>888</v>
      </c>
      <c r="AC58" s="128"/>
      <c r="AD58" s="128"/>
      <c r="AE58" s="128"/>
      <c r="AF58" s="128"/>
      <c r="AG58" s="128"/>
    </row>
    <row r="59" ht="21.75" customHeight="1">
      <c r="A59" s="90" t="s">
        <v>136</v>
      </c>
      <c r="B59" s="96" t="s">
        <v>137</v>
      </c>
      <c r="C59" s="92">
        <v>1.0</v>
      </c>
      <c r="D59" s="92" t="s">
        <v>151</v>
      </c>
      <c r="E59" s="93">
        <v>0.0</v>
      </c>
      <c r="F59" s="94">
        <v>0.0</v>
      </c>
      <c r="G59" s="94">
        <v>0.0</v>
      </c>
      <c r="H59" s="94">
        <v>0.0</v>
      </c>
      <c r="I59" s="94">
        <v>0.0</v>
      </c>
      <c r="J59" s="94">
        <v>0.0</v>
      </c>
      <c r="K59" s="94">
        <v>0.0</v>
      </c>
      <c r="L59" s="94">
        <v>0.0</v>
      </c>
      <c r="M59" s="94">
        <v>0.0</v>
      </c>
      <c r="N59" s="94">
        <v>0.0</v>
      </c>
      <c r="O59" s="94">
        <v>0.0</v>
      </c>
      <c r="P59" s="94">
        <v>0.0</v>
      </c>
      <c r="Q59" s="94">
        <v>0.0</v>
      </c>
      <c r="R59" s="94">
        <v>0.0</v>
      </c>
      <c r="S59" s="94">
        <v>0.0</v>
      </c>
      <c r="T59" s="94">
        <v>0.0</v>
      </c>
      <c r="U59" s="94">
        <v>0.0</v>
      </c>
      <c r="V59" s="94">
        <v>0.0</v>
      </c>
      <c r="W59" s="94">
        <v>0.0</v>
      </c>
      <c r="X59" s="94">
        <v>0.0</v>
      </c>
      <c r="Y59" s="94">
        <v>0.0</v>
      </c>
      <c r="Z59" s="94">
        <v>0.0</v>
      </c>
      <c r="AA59" s="94">
        <v>0.0</v>
      </c>
      <c r="AB59" s="94">
        <v>0.0</v>
      </c>
      <c r="AC59" s="95"/>
      <c r="AD59" s="95"/>
      <c r="AE59" s="95"/>
      <c r="AF59" s="95"/>
      <c r="AG59" s="95"/>
    </row>
    <row r="60" ht="21.75" customHeight="1">
      <c r="A60" s="90" t="s">
        <v>136</v>
      </c>
      <c r="B60" s="96" t="s">
        <v>1</v>
      </c>
      <c r="C60" s="92">
        <v>2.0</v>
      </c>
      <c r="D60" s="92" t="s">
        <v>151</v>
      </c>
      <c r="E60" s="93">
        <v>135.0</v>
      </c>
      <c r="F60" s="94">
        <v>137.0</v>
      </c>
      <c r="G60" s="94">
        <v>39.0</v>
      </c>
      <c r="H60" s="94">
        <v>96.0</v>
      </c>
      <c r="I60" s="94">
        <v>2.0</v>
      </c>
      <c r="J60" s="94">
        <v>137.0</v>
      </c>
      <c r="K60" s="94">
        <v>63.0</v>
      </c>
      <c r="L60" s="94">
        <v>72.0</v>
      </c>
      <c r="M60" s="94">
        <v>62.0</v>
      </c>
      <c r="N60" s="94">
        <v>73.0</v>
      </c>
      <c r="O60" s="94">
        <v>137.0</v>
      </c>
      <c r="P60" s="94">
        <v>136.0</v>
      </c>
      <c r="Q60" s="94">
        <v>0.0</v>
      </c>
      <c r="R60" s="94">
        <v>1.0</v>
      </c>
      <c r="S60" s="94">
        <v>0.0</v>
      </c>
      <c r="T60" s="94">
        <v>126.0</v>
      </c>
      <c r="U60" s="94">
        <v>9.0</v>
      </c>
      <c r="V60" s="94">
        <v>0.0</v>
      </c>
      <c r="W60" s="94">
        <v>99.0</v>
      </c>
      <c r="X60" s="94">
        <v>119.0</v>
      </c>
      <c r="Y60" s="94">
        <v>125.0</v>
      </c>
      <c r="Z60" s="94">
        <v>9.0</v>
      </c>
      <c r="AA60" s="94">
        <v>0.0</v>
      </c>
      <c r="AB60" s="94">
        <v>1.0</v>
      </c>
      <c r="AC60" s="95"/>
      <c r="AD60" s="95"/>
      <c r="AE60" s="95"/>
      <c r="AF60" s="95"/>
      <c r="AG60" s="95"/>
    </row>
    <row r="61" ht="21.75" customHeight="1">
      <c r="A61" s="90" t="s">
        <v>139</v>
      </c>
      <c r="B61" s="96" t="s">
        <v>80</v>
      </c>
      <c r="C61" s="92">
        <v>3.0</v>
      </c>
      <c r="D61" s="92" t="s">
        <v>151</v>
      </c>
      <c r="E61" s="93">
        <v>2.0</v>
      </c>
      <c r="F61" s="94">
        <v>1.0</v>
      </c>
      <c r="G61" s="94">
        <v>2.0</v>
      </c>
      <c r="H61" s="94">
        <v>0.0</v>
      </c>
      <c r="I61" s="94">
        <v>0.0</v>
      </c>
      <c r="J61" s="94">
        <v>1.0</v>
      </c>
      <c r="K61" s="94">
        <v>2.0</v>
      </c>
      <c r="L61" s="94">
        <v>2.0</v>
      </c>
      <c r="M61" s="94">
        <v>2.0</v>
      </c>
      <c r="N61" s="94">
        <v>2.0</v>
      </c>
      <c r="O61" s="94">
        <v>1.0</v>
      </c>
      <c r="P61" s="94">
        <v>1.0</v>
      </c>
      <c r="Q61" s="94">
        <v>0.0</v>
      </c>
      <c r="R61" s="94">
        <v>0.0</v>
      </c>
      <c r="S61" s="94">
        <v>1.0</v>
      </c>
      <c r="T61" s="94">
        <v>2.0</v>
      </c>
      <c r="U61" s="94">
        <v>2.0</v>
      </c>
      <c r="V61" s="94">
        <v>0.0</v>
      </c>
      <c r="W61" s="94">
        <v>2.0</v>
      </c>
      <c r="X61" s="94">
        <v>2.0</v>
      </c>
      <c r="Y61" s="94">
        <v>0.0</v>
      </c>
      <c r="Z61" s="94">
        <v>0.0</v>
      </c>
      <c r="AA61" s="94">
        <v>0.0</v>
      </c>
      <c r="AB61" s="94">
        <v>2.0</v>
      </c>
      <c r="AC61" s="95"/>
      <c r="AD61" s="95"/>
      <c r="AE61" s="95"/>
      <c r="AF61" s="95"/>
      <c r="AG61" s="95"/>
    </row>
    <row r="62" ht="21.75" customHeight="1">
      <c r="A62" s="90" t="s">
        <v>139</v>
      </c>
      <c r="B62" s="96" t="s">
        <v>98</v>
      </c>
      <c r="C62" s="92">
        <v>4.0</v>
      </c>
      <c r="D62" s="92" t="s">
        <v>151</v>
      </c>
      <c r="E62" s="93">
        <v>369.0</v>
      </c>
      <c r="F62" s="94">
        <v>369.0</v>
      </c>
      <c r="G62" s="94">
        <v>243.0</v>
      </c>
      <c r="H62" s="94">
        <v>124.0</v>
      </c>
      <c r="I62" s="94">
        <v>12.0</v>
      </c>
      <c r="J62" s="94">
        <v>430.0</v>
      </c>
      <c r="K62" s="94">
        <v>161.0</v>
      </c>
      <c r="L62" s="94">
        <v>276.0</v>
      </c>
      <c r="M62" s="94">
        <v>161.0</v>
      </c>
      <c r="N62" s="94">
        <v>300.0</v>
      </c>
      <c r="O62" s="94">
        <v>342.0</v>
      </c>
      <c r="P62" s="94">
        <v>362.0</v>
      </c>
      <c r="Q62" s="94">
        <v>6.0</v>
      </c>
      <c r="R62" s="94">
        <v>14.0</v>
      </c>
      <c r="S62" s="94">
        <v>2.0</v>
      </c>
      <c r="T62" s="94">
        <v>161.0</v>
      </c>
      <c r="U62" s="94">
        <v>208.0</v>
      </c>
      <c r="V62" s="94">
        <v>0.0</v>
      </c>
      <c r="W62" s="94">
        <v>0.0</v>
      </c>
      <c r="X62" s="94">
        <v>0.0</v>
      </c>
      <c r="Y62" s="94">
        <v>0.0</v>
      </c>
      <c r="Z62" s="94">
        <v>0.0</v>
      </c>
      <c r="AA62" s="94">
        <v>20.0</v>
      </c>
      <c r="AB62" s="94">
        <v>342.0</v>
      </c>
      <c r="AC62" s="95"/>
      <c r="AD62" s="95"/>
      <c r="AE62" s="95"/>
      <c r="AF62" s="95"/>
      <c r="AG62" s="95"/>
    </row>
    <row r="63" ht="21.75" customHeight="1">
      <c r="A63" s="90" t="s">
        <v>136</v>
      </c>
      <c r="B63" s="91" t="s">
        <v>56</v>
      </c>
      <c r="C63" s="92">
        <v>5.0</v>
      </c>
      <c r="D63" s="92" t="s">
        <v>151</v>
      </c>
      <c r="E63" s="98">
        <v>188.0</v>
      </c>
      <c r="F63" s="99">
        <v>189.0</v>
      </c>
      <c r="G63" s="94">
        <v>109.0</v>
      </c>
      <c r="H63" s="99">
        <v>79.0</v>
      </c>
      <c r="I63" s="99">
        <v>1.0</v>
      </c>
      <c r="J63" s="99">
        <v>189.0</v>
      </c>
      <c r="K63" s="99">
        <v>188.0</v>
      </c>
      <c r="L63" s="99">
        <v>188.0</v>
      </c>
      <c r="M63" s="99">
        <v>188.0</v>
      </c>
      <c r="N63" s="99">
        <v>188.0</v>
      </c>
      <c r="O63" s="99">
        <v>194.0</v>
      </c>
      <c r="P63" s="99">
        <v>192.0</v>
      </c>
      <c r="Q63" s="99">
        <v>0.0</v>
      </c>
      <c r="R63" s="99">
        <v>6.0</v>
      </c>
      <c r="S63" s="99">
        <v>0.0</v>
      </c>
      <c r="T63" s="99">
        <v>188.0</v>
      </c>
      <c r="U63" s="99">
        <v>12.0</v>
      </c>
      <c r="V63" s="100">
        <v>0.0</v>
      </c>
      <c r="W63" s="99">
        <v>188.0</v>
      </c>
      <c r="X63" s="99">
        <v>188.0</v>
      </c>
      <c r="Y63" s="99">
        <v>152.0</v>
      </c>
      <c r="Z63" s="99">
        <v>0.0</v>
      </c>
      <c r="AA63" s="99">
        <v>0.0</v>
      </c>
      <c r="AB63" s="99">
        <v>36.0</v>
      </c>
      <c r="AC63" s="95"/>
      <c r="AD63" s="95"/>
      <c r="AE63" s="95"/>
      <c r="AF63" s="95"/>
      <c r="AG63" s="95"/>
    </row>
    <row r="64" ht="21.75" customHeight="1">
      <c r="A64" s="90" t="s">
        <v>136</v>
      </c>
      <c r="B64" s="96" t="s">
        <v>63</v>
      </c>
      <c r="C64" s="92">
        <v>6.0</v>
      </c>
      <c r="D64" s="92" t="s">
        <v>151</v>
      </c>
      <c r="E64" s="101">
        <v>590.0</v>
      </c>
      <c r="F64" s="102">
        <v>598.0</v>
      </c>
      <c r="G64" s="94">
        <v>364.0</v>
      </c>
      <c r="H64" s="102">
        <v>226.0</v>
      </c>
      <c r="I64" s="102">
        <v>8.0</v>
      </c>
      <c r="J64" s="102">
        <v>598.0</v>
      </c>
      <c r="K64" s="102">
        <v>590.0</v>
      </c>
      <c r="L64" s="102">
        <v>590.0</v>
      </c>
      <c r="M64" s="102">
        <v>590.0</v>
      </c>
      <c r="N64" s="102">
        <v>590.0</v>
      </c>
      <c r="O64" s="102">
        <v>568.0</v>
      </c>
      <c r="P64" s="102">
        <v>598.0</v>
      </c>
      <c r="Q64" s="102">
        <v>0.0</v>
      </c>
      <c r="R64" s="102">
        <v>31.0</v>
      </c>
      <c r="S64" s="102">
        <v>0.0</v>
      </c>
      <c r="T64" s="102">
        <v>590.0</v>
      </c>
      <c r="U64" s="102">
        <v>0.0</v>
      </c>
      <c r="V64" s="102">
        <v>0.0</v>
      </c>
      <c r="W64" s="102">
        <v>590.0</v>
      </c>
      <c r="X64" s="102">
        <v>590.0</v>
      </c>
      <c r="Y64" s="102">
        <v>409.0</v>
      </c>
      <c r="Z64" s="102">
        <v>14.0</v>
      </c>
      <c r="AA64" s="102">
        <v>0.0</v>
      </c>
      <c r="AB64" s="102">
        <v>175.0</v>
      </c>
      <c r="AC64" s="95"/>
      <c r="AD64" s="95"/>
      <c r="AE64" s="95"/>
      <c r="AF64" s="95"/>
      <c r="AG64" s="95"/>
    </row>
    <row r="65" ht="21.75" customHeight="1">
      <c r="A65" s="90" t="s">
        <v>136</v>
      </c>
      <c r="B65" s="96" t="s">
        <v>66</v>
      </c>
      <c r="C65" s="92">
        <v>7.0</v>
      </c>
      <c r="D65" s="92" t="s">
        <v>151</v>
      </c>
      <c r="E65" s="103">
        <v>254.0</v>
      </c>
      <c r="F65" s="104">
        <v>256.0</v>
      </c>
      <c r="G65" s="94">
        <v>89.0</v>
      </c>
      <c r="H65" s="104">
        <v>165.0</v>
      </c>
      <c r="I65" s="104">
        <v>2.0</v>
      </c>
      <c r="J65" s="104">
        <v>256.0</v>
      </c>
      <c r="K65" s="104">
        <v>71.0</v>
      </c>
      <c r="L65" s="104">
        <v>151.0</v>
      </c>
      <c r="M65" s="104">
        <v>78.0</v>
      </c>
      <c r="N65" s="104">
        <v>157.0</v>
      </c>
      <c r="O65" s="105">
        <v>235.0</v>
      </c>
      <c r="P65" s="105">
        <v>255.0</v>
      </c>
      <c r="Q65" s="104">
        <v>0.0</v>
      </c>
      <c r="R65" s="105">
        <v>19.0</v>
      </c>
      <c r="S65" s="104">
        <v>1.0</v>
      </c>
      <c r="T65" s="104">
        <v>193.0</v>
      </c>
      <c r="U65" s="104">
        <v>24.0</v>
      </c>
      <c r="V65" s="104">
        <v>0.0</v>
      </c>
      <c r="W65" s="104">
        <v>213.0</v>
      </c>
      <c r="X65" s="104">
        <v>224.0</v>
      </c>
      <c r="Y65" s="104">
        <v>191.0</v>
      </c>
      <c r="Z65" s="104">
        <v>19.0</v>
      </c>
      <c r="AA65" s="104">
        <v>3.0</v>
      </c>
      <c r="AB65" s="104">
        <v>41.0</v>
      </c>
      <c r="AC65" s="95"/>
      <c r="AD65" s="95"/>
      <c r="AE65" s="95"/>
      <c r="AF65" s="95"/>
      <c r="AG65" s="95"/>
    </row>
    <row r="66" ht="21.75" customHeight="1">
      <c r="A66" s="90" t="s">
        <v>136</v>
      </c>
      <c r="B66" s="96" t="s">
        <v>140</v>
      </c>
      <c r="C66" s="92">
        <v>8.0</v>
      </c>
      <c r="D66" s="92" t="s">
        <v>151</v>
      </c>
      <c r="E66" s="101">
        <v>0.0</v>
      </c>
      <c r="F66" s="102">
        <v>0.0</v>
      </c>
      <c r="G66" s="94">
        <v>0.0</v>
      </c>
      <c r="H66" s="102">
        <v>0.0</v>
      </c>
      <c r="I66" s="102">
        <v>0.0</v>
      </c>
      <c r="J66" s="102">
        <v>0.0</v>
      </c>
      <c r="K66" s="102">
        <v>0.0</v>
      </c>
      <c r="L66" s="102">
        <v>0.0</v>
      </c>
      <c r="M66" s="102">
        <v>0.0</v>
      </c>
      <c r="N66" s="102">
        <v>0.0</v>
      </c>
      <c r="O66" s="102">
        <v>0.0</v>
      </c>
      <c r="P66" s="102">
        <v>0.0</v>
      </c>
      <c r="Q66" s="102">
        <v>0.0</v>
      </c>
      <c r="R66" s="102">
        <v>0.0</v>
      </c>
      <c r="S66" s="102">
        <v>0.0</v>
      </c>
      <c r="T66" s="102">
        <v>0.0</v>
      </c>
      <c r="U66" s="102">
        <v>0.0</v>
      </c>
      <c r="V66" s="102">
        <v>0.0</v>
      </c>
      <c r="W66" s="102">
        <v>0.0</v>
      </c>
      <c r="X66" s="102">
        <v>0.0</v>
      </c>
      <c r="Y66" s="102">
        <v>0.0</v>
      </c>
      <c r="Z66" s="102">
        <v>0.0</v>
      </c>
      <c r="AA66" s="102">
        <v>0.0</v>
      </c>
      <c r="AB66" s="102">
        <v>0.0</v>
      </c>
      <c r="AC66" s="95"/>
      <c r="AD66" s="95"/>
      <c r="AE66" s="95"/>
      <c r="AF66" s="95"/>
      <c r="AG66" s="95"/>
    </row>
    <row r="67" ht="21.75" customHeight="1">
      <c r="A67" s="90" t="s">
        <v>139</v>
      </c>
      <c r="B67" s="96" t="s">
        <v>70</v>
      </c>
      <c r="C67" s="92">
        <v>9.0</v>
      </c>
      <c r="D67" s="92" t="s">
        <v>151</v>
      </c>
      <c r="E67" s="106">
        <v>3.0</v>
      </c>
      <c r="F67" s="107">
        <v>3.0</v>
      </c>
      <c r="G67" s="94">
        <v>3.0</v>
      </c>
      <c r="H67" s="107">
        <v>0.0</v>
      </c>
      <c r="I67" s="107">
        <v>0.0</v>
      </c>
      <c r="J67" s="107">
        <v>3.0</v>
      </c>
      <c r="K67" s="107">
        <v>3.0</v>
      </c>
      <c r="L67" s="107">
        <v>3.0</v>
      </c>
      <c r="M67" s="107">
        <v>3.0</v>
      </c>
      <c r="N67" s="107">
        <v>3.0</v>
      </c>
      <c r="O67" s="107">
        <v>3.0</v>
      </c>
      <c r="P67" s="107">
        <v>3.0</v>
      </c>
      <c r="Q67" s="107">
        <v>0.0</v>
      </c>
      <c r="R67" s="107">
        <v>0.0</v>
      </c>
      <c r="S67" s="107">
        <v>0.0</v>
      </c>
      <c r="T67" s="107">
        <v>3.0</v>
      </c>
      <c r="U67" s="107">
        <v>3.0</v>
      </c>
      <c r="V67" s="107">
        <v>0.0</v>
      </c>
      <c r="W67" s="107">
        <v>3.0</v>
      </c>
      <c r="X67" s="107">
        <v>3.0</v>
      </c>
      <c r="Y67" s="107">
        <v>0.0</v>
      </c>
      <c r="Z67" s="107">
        <v>0.0</v>
      </c>
      <c r="AA67" s="107">
        <v>0.0</v>
      </c>
      <c r="AB67" s="107">
        <v>3.0</v>
      </c>
      <c r="AC67" s="95"/>
      <c r="AD67" s="95"/>
      <c r="AE67" s="95"/>
      <c r="AF67" s="95"/>
      <c r="AG67" s="95"/>
    </row>
    <row r="68" ht="21.75" customHeight="1">
      <c r="A68" s="90" t="s">
        <v>136</v>
      </c>
      <c r="B68" s="96" t="s">
        <v>141</v>
      </c>
      <c r="C68" s="92">
        <v>10.0</v>
      </c>
      <c r="D68" s="92" t="s">
        <v>151</v>
      </c>
      <c r="E68" s="108">
        <v>116.0</v>
      </c>
      <c r="F68" s="109">
        <v>116.0</v>
      </c>
      <c r="G68" s="94">
        <v>59.0</v>
      </c>
      <c r="H68" s="109">
        <v>57.0</v>
      </c>
      <c r="I68" s="109">
        <v>2.0</v>
      </c>
      <c r="J68" s="109">
        <v>116.0</v>
      </c>
      <c r="K68" s="109">
        <v>116.0</v>
      </c>
      <c r="L68" s="109">
        <v>116.0</v>
      </c>
      <c r="M68" s="109">
        <v>116.0</v>
      </c>
      <c r="N68" s="109">
        <v>116.0</v>
      </c>
      <c r="O68" s="109">
        <v>117.0</v>
      </c>
      <c r="P68" s="109">
        <v>118.0</v>
      </c>
      <c r="Q68" s="109">
        <v>6.0</v>
      </c>
      <c r="R68" s="109">
        <v>6.0</v>
      </c>
      <c r="S68" s="109">
        <v>1.0</v>
      </c>
      <c r="T68" s="109">
        <v>116.0</v>
      </c>
      <c r="U68" s="109">
        <v>0.0</v>
      </c>
      <c r="V68" s="109">
        <v>0.0</v>
      </c>
      <c r="W68" s="109">
        <v>116.0</v>
      </c>
      <c r="X68" s="109">
        <v>116.0</v>
      </c>
      <c r="Y68" s="109">
        <v>90.0</v>
      </c>
      <c r="Z68" s="109">
        <v>0.0</v>
      </c>
      <c r="AA68" s="109">
        <v>0.0</v>
      </c>
      <c r="AB68" s="109">
        <v>27.0</v>
      </c>
      <c r="AC68" s="95"/>
      <c r="AD68" s="95"/>
      <c r="AE68" s="95"/>
      <c r="AF68" s="95"/>
      <c r="AG68" s="95"/>
    </row>
    <row r="69" ht="21.75" customHeight="1">
      <c r="A69" s="90" t="s">
        <v>139</v>
      </c>
      <c r="B69" s="96" t="s">
        <v>73</v>
      </c>
      <c r="C69" s="92">
        <v>11.0</v>
      </c>
      <c r="D69" s="92" t="s">
        <v>151</v>
      </c>
      <c r="E69" s="110">
        <v>42.0</v>
      </c>
      <c r="F69" s="105">
        <v>42.0</v>
      </c>
      <c r="G69" s="94">
        <v>42.0</v>
      </c>
      <c r="H69" s="111">
        <v>0.0</v>
      </c>
      <c r="I69" s="112">
        <v>0.0</v>
      </c>
      <c r="J69" s="107">
        <v>42.0</v>
      </c>
      <c r="K69" s="107">
        <v>42.0</v>
      </c>
      <c r="L69" s="107">
        <v>42.0</v>
      </c>
      <c r="M69" s="107">
        <v>42.0</v>
      </c>
      <c r="N69" s="107">
        <v>42.0</v>
      </c>
      <c r="O69" s="113">
        <v>41.0</v>
      </c>
      <c r="P69" s="113">
        <v>42.0</v>
      </c>
      <c r="Q69" s="112">
        <v>0.0</v>
      </c>
      <c r="R69" s="113">
        <v>0.0</v>
      </c>
      <c r="S69" s="107">
        <v>0.0</v>
      </c>
      <c r="T69" s="107">
        <v>42.0</v>
      </c>
      <c r="U69" s="107">
        <v>0.0</v>
      </c>
      <c r="V69" s="107">
        <v>0.0</v>
      </c>
      <c r="W69" s="107">
        <v>39.0</v>
      </c>
      <c r="X69" s="107">
        <v>42.0</v>
      </c>
      <c r="Y69" s="107">
        <v>0.0</v>
      </c>
      <c r="Z69" s="107">
        <v>0.0</v>
      </c>
      <c r="AA69" s="107">
        <v>1.0</v>
      </c>
      <c r="AB69" s="107">
        <v>41.0</v>
      </c>
      <c r="AC69" s="95"/>
      <c r="AD69" s="95"/>
      <c r="AE69" s="95"/>
      <c r="AF69" s="95"/>
      <c r="AG69" s="95"/>
    </row>
    <row r="70" ht="21.75" customHeight="1">
      <c r="A70" s="90" t="s">
        <v>139</v>
      </c>
      <c r="B70" s="96" t="s">
        <v>101</v>
      </c>
      <c r="C70" s="92">
        <v>12.0</v>
      </c>
      <c r="D70" s="92" t="s">
        <v>151</v>
      </c>
      <c r="E70" s="101">
        <v>90.0</v>
      </c>
      <c r="F70" s="102">
        <v>90.0</v>
      </c>
      <c r="G70" s="94">
        <v>36.0</v>
      </c>
      <c r="H70" s="102">
        <v>54.0</v>
      </c>
      <c r="I70" s="102">
        <v>0.0</v>
      </c>
      <c r="J70" s="102">
        <v>90.0</v>
      </c>
      <c r="K70" s="102">
        <v>0.0</v>
      </c>
      <c r="L70" s="102">
        <v>90.0</v>
      </c>
      <c r="M70" s="102">
        <v>0.0</v>
      </c>
      <c r="N70" s="102">
        <v>90.0</v>
      </c>
      <c r="O70" s="102">
        <v>93.0</v>
      </c>
      <c r="P70" s="102">
        <v>90.0</v>
      </c>
      <c r="Q70" s="102">
        <v>0.0</v>
      </c>
      <c r="R70" s="102">
        <v>0.0</v>
      </c>
      <c r="S70" s="102">
        <v>0.0</v>
      </c>
      <c r="T70" s="102">
        <v>0.0</v>
      </c>
      <c r="U70" s="102">
        <v>43.0</v>
      </c>
      <c r="V70" s="102">
        <v>0.0</v>
      </c>
      <c r="W70" s="102">
        <v>77.0</v>
      </c>
      <c r="X70" s="102">
        <v>86.0</v>
      </c>
      <c r="Y70" s="102">
        <v>3.0</v>
      </c>
      <c r="Z70" s="102">
        <v>0.0</v>
      </c>
      <c r="AA70" s="102">
        <v>90.0</v>
      </c>
      <c r="AB70" s="102">
        <v>0.0</v>
      </c>
      <c r="AC70" s="95"/>
      <c r="AD70" s="95"/>
      <c r="AE70" s="95"/>
      <c r="AF70" s="95"/>
      <c r="AG70" s="95"/>
    </row>
    <row r="71" ht="21.75" customHeight="1">
      <c r="A71" s="90" t="s">
        <v>139</v>
      </c>
      <c r="B71" s="96" t="s">
        <v>83</v>
      </c>
      <c r="C71" s="92">
        <v>13.0</v>
      </c>
      <c r="D71" s="92" t="s">
        <v>151</v>
      </c>
      <c r="E71" s="106">
        <v>29.0</v>
      </c>
      <c r="F71" s="107">
        <v>29.0</v>
      </c>
      <c r="G71" s="94">
        <v>29.0</v>
      </c>
      <c r="H71" s="107">
        <v>0.0</v>
      </c>
      <c r="I71" s="107">
        <v>0.0</v>
      </c>
      <c r="J71" s="107">
        <v>30.0</v>
      </c>
      <c r="K71" s="107">
        <v>29.0</v>
      </c>
      <c r="L71" s="107">
        <v>29.0</v>
      </c>
      <c r="M71" s="107">
        <v>29.0</v>
      </c>
      <c r="N71" s="107">
        <v>29.0</v>
      </c>
      <c r="O71" s="107">
        <v>30.0</v>
      </c>
      <c r="P71" s="107">
        <v>30.0</v>
      </c>
      <c r="Q71" s="107">
        <v>2.0</v>
      </c>
      <c r="R71" s="107">
        <v>0.0</v>
      </c>
      <c r="S71" s="107">
        <v>0.0</v>
      </c>
      <c r="T71" s="107">
        <v>29.0</v>
      </c>
      <c r="U71" s="107">
        <v>0.0</v>
      </c>
      <c r="V71" s="114">
        <v>0.0</v>
      </c>
      <c r="W71" s="107">
        <v>26.0</v>
      </c>
      <c r="X71" s="107">
        <v>24.0</v>
      </c>
      <c r="Y71" s="107">
        <v>0.0</v>
      </c>
      <c r="Z71" s="114">
        <v>0.0</v>
      </c>
      <c r="AA71" s="114">
        <v>4.0</v>
      </c>
      <c r="AB71" s="107">
        <v>25.0</v>
      </c>
      <c r="AC71" s="95"/>
      <c r="AD71" s="95"/>
      <c r="AE71" s="95"/>
      <c r="AF71" s="95"/>
      <c r="AG71" s="95"/>
    </row>
    <row r="72" ht="25.5" customHeight="1">
      <c r="A72" s="90" t="s">
        <v>136</v>
      </c>
      <c r="B72" s="96" t="s">
        <v>142</v>
      </c>
      <c r="C72" s="92">
        <v>14.0</v>
      </c>
      <c r="D72" s="92" t="s">
        <v>151</v>
      </c>
      <c r="E72" s="101">
        <v>125.0</v>
      </c>
      <c r="F72" s="102">
        <v>126.0</v>
      </c>
      <c r="G72" s="94">
        <v>68.0</v>
      </c>
      <c r="H72" s="102">
        <v>57.0</v>
      </c>
      <c r="I72" s="102">
        <v>1.0</v>
      </c>
      <c r="J72" s="102">
        <v>126.0</v>
      </c>
      <c r="K72" s="102">
        <v>125.0</v>
      </c>
      <c r="L72" s="102">
        <v>125.0</v>
      </c>
      <c r="M72" s="102">
        <v>125.0</v>
      </c>
      <c r="N72" s="102">
        <v>0.0</v>
      </c>
      <c r="O72" s="102">
        <v>124.0</v>
      </c>
      <c r="P72" s="102">
        <v>121.0</v>
      </c>
      <c r="Q72" s="115">
        <v>5.0</v>
      </c>
      <c r="R72" s="102">
        <v>4.0</v>
      </c>
      <c r="S72" s="102">
        <v>1.0</v>
      </c>
      <c r="T72" s="102">
        <v>0.0</v>
      </c>
      <c r="U72" s="102">
        <v>0.0</v>
      </c>
      <c r="V72" s="102">
        <v>0.0</v>
      </c>
      <c r="W72" s="102">
        <v>125.0</v>
      </c>
      <c r="X72" s="102">
        <v>125.0</v>
      </c>
      <c r="Y72" s="102">
        <v>113.0</v>
      </c>
      <c r="Z72" s="102">
        <v>0.0</v>
      </c>
      <c r="AA72" s="102">
        <v>0.0</v>
      </c>
      <c r="AB72" s="102">
        <v>12.0</v>
      </c>
      <c r="AC72" s="95"/>
      <c r="AD72" s="95"/>
      <c r="AE72" s="95"/>
      <c r="AF72" s="95"/>
      <c r="AG72" s="95"/>
    </row>
    <row r="73" ht="21.75" customHeight="1">
      <c r="A73" s="90" t="s">
        <v>139</v>
      </c>
      <c r="B73" s="96" t="s">
        <v>76</v>
      </c>
      <c r="C73" s="92">
        <v>15.0</v>
      </c>
      <c r="D73" s="92" t="s">
        <v>151</v>
      </c>
      <c r="E73" s="106">
        <v>5.0</v>
      </c>
      <c r="F73" s="107">
        <v>5.0</v>
      </c>
      <c r="G73" s="94">
        <v>5.0</v>
      </c>
      <c r="H73" s="107">
        <v>0.0</v>
      </c>
      <c r="I73" s="107">
        <v>0.0</v>
      </c>
      <c r="J73" s="107">
        <v>5.0</v>
      </c>
      <c r="K73" s="107">
        <v>5.0</v>
      </c>
      <c r="L73" s="107">
        <v>5.0</v>
      </c>
      <c r="M73" s="107">
        <v>5.0</v>
      </c>
      <c r="N73" s="107">
        <v>5.0</v>
      </c>
      <c r="O73" s="107">
        <v>5.0</v>
      </c>
      <c r="P73" s="107">
        <v>5.0</v>
      </c>
      <c r="Q73" s="107">
        <v>3.0</v>
      </c>
      <c r="R73" s="107">
        <v>0.0</v>
      </c>
      <c r="S73" s="107">
        <v>0.0</v>
      </c>
      <c r="T73" s="107">
        <v>0.0</v>
      </c>
      <c r="U73" s="107">
        <v>0.0</v>
      </c>
      <c r="V73" s="107">
        <v>0.0</v>
      </c>
      <c r="W73" s="107">
        <v>5.0</v>
      </c>
      <c r="X73" s="107">
        <v>5.0</v>
      </c>
      <c r="Y73" s="107">
        <v>0.0</v>
      </c>
      <c r="Z73" s="107">
        <v>0.0</v>
      </c>
      <c r="AA73" s="107">
        <v>0.0</v>
      </c>
      <c r="AB73" s="107">
        <v>5.0</v>
      </c>
      <c r="AC73" s="95"/>
      <c r="AD73" s="95"/>
      <c r="AE73" s="95"/>
      <c r="AF73" s="95"/>
      <c r="AG73" s="95"/>
    </row>
    <row r="74" ht="21.75" customHeight="1">
      <c r="A74" s="90" t="s">
        <v>136</v>
      </c>
      <c r="B74" s="96" t="s">
        <v>143</v>
      </c>
      <c r="C74" s="92">
        <v>16.0</v>
      </c>
      <c r="D74" s="92" t="s">
        <v>151</v>
      </c>
      <c r="E74" s="116">
        <v>0.0</v>
      </c>
      <c r="F74" s="117">
        <v>0.0</v>
      </c>
      <c r="G74" s="94">
        <v>0.0</v>
      </c>
      <c r="H74" s="117">
        <v>0.0</v>
      </c>
      <c r="I74" s="117">
        <v>0.0</v>
      </c>
      <c r="J74" s="117">
        <v>0.0</v>
      </c>
      <c r="K74" s="117">
        <v>0.0</v>
      </c>
      <c r="L74" s="117">
        <v>0.0</v>
      </c>
      <c r="M74" s="117">
        <v>0.0</v>
      </c>
      <c r="N74" s="117">
        <v>0.0</v>
      </c>
      <c r="O74" s="117">
        <v>0.0</v>
      </c>
      <c r="P74" s="117">
        <v>0.0</v>
      </c>
      <c r="Q74" s="117">
        <v>0.0</v>
      </c>
      <c r="R74" s="117">
        <v>0.0</v>
      </c>
      <c r="S74" s="117">
        <v>0.0</v>
      </c>
      <c r="T74" s="117">
        <v>0.0</v>
      </c>
      <c r="U74" s="117">
        <v>0.0</v>
      </c>
      <c r="V74" s="117">
        <v>0.0</v>
      </c>
      <c r="W74" s="117">
        <v>0.0</v>
      </c>
      <c r="X74" s="117">
        <v>0.0</v>
      </c>
      <c r="Y74" s="117">
        <v>0.0</v>
      </c>
      <c r="Z74" s="118">
        <v>0.0</v>
      </c>
      <c r="AA74" s="118">
        <v>0.0</v>
      </c>
      <c r="AB74" s="118">
        <v>0.0</v>
      </c>
      <c r="AC74" s="95"/>
      <c r="AD74" s="95"/>
      <c r="AE74" s="95"/>
      <c r="AF74" s="95"/>
      <c r="AG74" s="95"/>
    </row>
    <row r="75" ht="21.75" customHeight="1">
      <c r="A75" s="90" t="s">
        <v>34</v>
      </c>
      <c r="B75" s="129" t="s">
        <v>144</v>
      </c>
      <c r="C75" s="92">
        <v>17.0</v>
      </c>
      <c r="D75" s="92" t="s">
        <v>151</v>
      </c>
      <c r="E75" s="120">
        <v>0.0</v>
      </c>
      <c r="F75" s="121">
        <v>0.0</v>
      </c>
      <c r="G75" s="94">
        <v>0.0</v>
      </c>
      <c r="H75" s="121">
        <v>0.0</v>
      </c>
      <c r="I75" s="121">
        <v>0.0</v>
      </c>
      <c r="J75" s="121">
        <v>0.0</v>
      </c>
      <c r="K75" s="121">
        <v>0.0</v>
      </c>
      <c r="L75" s="121">
        <v>0.0</v>
      </c>
      <c r="M75" s="121">
        <v>0.0</v>
      </c>
      <c r="N75" s="121">
        <v>0.0</v>
      </c>
      <c r="O75" s="121">
        <v>0.0</v>
      </c>
      <c r="P75" s="121">
        <v>0.0</v>
      </c>
      <c r="Q75" s="121">
        <v>0.0</v>
      </c>
      <c r="R75" s="121">
        <v>0.0</v>
      </c>
      <c r="S75" s="121">
        <v>0.0</v>
      </c>
      <c r="T75" s="121">
        <v>0.0</v>
      </c>
      <c r="U75" s="121">
        <v>0.0</v>
      </c>
      <c r="V75" s="121">
        <v>0.0</v>
      </c>
      <c r="W75" s="121">
        <v>0.0</v>
      </c>
      <c r="X75" s="121">
        <v>0.0</v>
      </c>
      <c r="Y75" s="121">
        <v>0.0</v>
      </c>
      <c r="Z75" s="121">
        <v>0.0</v>
      </c>
      <c r="AA75" s="121">
        <v>0.0</v>
      </c>
      <c r="AB75" s="121">
        <v>0.0</v>
      </c>
      <c r="AC75" s="95"/>
      <c r="AD75" s="95"/>
      <c r="AE75" s="95"/>
      <c r="AF75" s="95"/>
      <c r="AG75" s="95"/>
    </row>
    <row r="76" ht="21.75" customHeight="1">
      <c r="A76" s="90" t="s">
        <v>34</v>
      </c>
      <c r="B76" s="122" t="s">
        <v>145</v>
      </c>
      <c r="C76" s="92">
        <v>18.0</v>
      </c>
      <c r="D76" s="92" t="s">
        <v>138</v>
      </c>
      <c r="E76" s="120">
        <v>0.0</v>
      </c>
      <c r="F76" s="121">
        <v>0.0</v>
      </c>
      <c r="G76" s="121">
        <v>0.0</v>
      </c>
      <c r="H76" s="121">
        <v>0.0</v>
      </c>
      <c r="I76" s="121">
        <v>0.0</v>
      </c>
      <c r="J76" s="121">
        <v>0.0</v>
      </c>
      <c r="K76" s="121">
        <v>0.0</v>
      </c>
      <c r="L76" s="121">
        <v>0.0</v>
      </c>
      <c r="M76" s="121">
        <v>0.0</v>
      </c>
      <c r="N76" s="121">
        <v>0.0</v>
      </c>
      <c r="O76" s="121">
        <v>0.0</v>
      </c>
      <c r="P76" s="121">
        <v>0.0</v>
      </c>
      <c r="Q76" s="121">
        <v>0.0</v>
      </c>
      <c r="R76" s="121">
        <v>0.0</v>
      </c>
      <c r="S76" s="121">
        <v>0.0</v>
      </c>
      <c r="T76" s="121">
        <v>0.0</v>
      </c>
      <c r="U76" s="121">
        <v>0.0</v>
      </c>
      <c r="V76" s="121">
        <v>0.0</v>
      </c>
      <c r="W76" s="121">
        <v>0.0</v>
      </c>
      <c r="X76" s="121">
        <v>0.0</v>
      </c>
      <c r="Y76" s="121">
        <v>0.0</v>
      </c>
      <c r="Z76" s="121">
        <v>0.0</v>
      </c>
      <c r="AA76" s="121">
        <v>0.0</v>
      </c>
      <c r="AB76" s="121">
        <v>0.0</v>
      </c>
      <c r="AC76" s="95"/>
      <c r="AD76" s="95"/>
      <c r="AE76" s="95"/>
      <c r="AF76" s="95"/>
      <c r="AG76" s="95"/>
    </row>
    <row r="77" ht="21.75" customHeight="1">
      <c r="A77" s="123"/>
      <c r="B77" s="124" t="s">
        <v>146</v>
      </c>
      <c r="C77" s="125"/>
      <c r="D77" s="126" t="s">
        <v>147</v>
      </c>
      <c r="E77" s="127">
        <f t="shared" ref="E77:AB77" si="4">SUM(E59:E75)</f>
        <v>1948</v>
      </c>
      <c r="F77" s="130">
        <f t="shared" si="4"/>
        <v>1961</v>
      </c>
      <c r="G77" s="130">
        <f t="shared" si="4"/>
        <v>1088</v>
      </c>
      <c r="H77" s="130">
        <f t="shared" si="4"/>
        <v>858</v>
      </c>
      <c r="I77" s="130">
        <f t="shared" si="4"/>
        <v>28</v>
      </c>
      <c r="J77" s="130">
        <f t="shared" si="4"/>
        <v>2023</v>
      </c>
      <c r="K77" s="130">
        <f t="shared" si="4"/>
        <v>1395</v>
      </c>
      <c r="L77" s="130">
        <f t="shared" si="4"/>
        <v>1689</v>
      </c>
      <c r="M77" s="130">
        <f t="shared" si="4"/>
        <v>1401</v>
      </c>
      <c r="N77" s="130">
        <f t="shared" si="4"/>
        <v>1595</v>
      </c>
      <c r="O77" s="130">
        <f t="shared" si="4"/>
        <v>1890</v>
      </c>
      <c r="P77" s="130">
        <f t="shared" si="4"/>
        <v>1953</v>
      </c>
      <c r="Q77" s="130">
        <f t="shared" si="4"/>
        <v>22</v>
      </c>
      <c r="R77" s="130">
        <f t="shared" si="4"/>
        <v>81</v>
      </c>
      <c r="S77" s="130">
        <f t="shared" si="4"/>
        <v>6</v>
      </c>
      <c r="T77" s="130">
        <f t="shared" si="4"/>
        <v>1450</v>
      </c>
      <c r="U77" s="130">
        <f t="shared" si="4"/>
        <v>301</v>
      </c>
      <c r="V77" s="130">
        <f t="shared" si="4"/>
        <v>0</v>
      </c>
      <c r="W77" s="130">
        <f t="shared" si="4"/>
        <v>1483</v>
      </c>
      <c r="X77" s="130">
        <f t="shared" si="4"/>
        <v>1524</v>
      </c>
      <c r="Y77" s="130">
        <f t="shared" si="4"/>
        <v>1083</v>
      </c>
      <c r="Z77" s="130">
        <f t="shared" si="4"/>
        <v>42</v>
      </c>
      <c r="AA77" s="130">
        <f t="shared" si="4"/>
        <v>118</v>
      </c>
      <c r="AB77" s="130">
        <f t="shared" si="4"/>
        <v>710</v>
      </c>
      <c r="AC77" s="128"/>
      <c r="AD77" s="128"/>
      <c r="AE77" s="128"/>
      <c r="AF77" s="128"/>
      <c r="AG77" s="128"/>
    </row>
    <row r="78" ht="21.75" customHeight="1">
      <c r="A78" s="90" t="s">
        <v>136</v>
      </c>
      <c r="B78" s="96" t="s">
        <v>137</v>
      </c>
      <c r="C78" s="92">
        <v>1.0</v>
      </c>
      <c r="D78" s="92" t="s">
        <v>152</v>
      </c>
      <c r="E78" s="93">
        <v>0.0</v>
      </c>
      <c r="F78" s="94">
        <v>0.0</v>
      </c>
      <c r="G78" s="94">
        <v>0.0</v>
      </c>
      <c r="H78" s="94">
        <v>0.0</v>
      </c>
      <c r="I78" s="94">
        <v>0.0</v>
      </c>
      <c r="J78" s="94">
        <v>0.0</v>
      </c>
      <c r="K78" s="94">
        <v>0.0</v>
      </c>
      <c r="L78" s="94">
        <v>0.0</v>
      </c>
      <c r="M78" s="94">
        <v>0.0</v>
      </c>
      <c r="N78" s="94">
        <v>0.0</v>
      </c>
      <c r="O78" s="94">
        <v>0.0</v>
      </c>
      <c r="P78" s="94">
        <v>0.0</v>
      </c>
      <c r="Q78" s="94">
        <v>0.0</v>
      </c>
      <c r="R78" s="94">
        <v>0.0</v>
      </c>
      <c r="S78" s="94">
        <v>0.0</v>
      </c>
      <c r="T78" s="94">
        <v>0.0</v>
      </c>
      <c r="U78" s="94">
        <v>0.0</v>
      </c>
      <c r="V78" s="94">
        <v>0.0</v>
      </c>
      <c r="W78" s="94">
        <v>0.0</v>
      </c>
      <c r="X78" s="94">
        <v>0.0</v>
      </c>
      <c r="Y78" s="94">
        <v>0.0</v>
      </c>
      <c r="Z78" s="94">
        <v>0.0</v>
      </c>
      <c r="AA78" s="94">
        <v>0.0</v>
      </c>
      <c r="AB78" s="94">
        <v>0.0</v>
      </c>
      <c r="AC78" s="95"/>
      <c r="AD78" s="95"/>
      <c r="AE78" s="95"/>
      <c r="AF78" s="95"/>
      <c r="AG78" s="95"/>
    </row>
    <row r="79" ht="21.75" customHeight="1">
      <c r="A79" s="90" t="s">
        <v>136</v>
      </c>
      <c r="B79" s="96" t="s">
        <v>1</v>
      </c>
      <c r="C79" s="92">
        <v>2.0</v>
      </c>
      <c r="D79" s="92" t="s">
        <v>152</v>
      </c>
      <c r="E79" s="93">
        <v>165.0</v>
      </c>
      <c r="F79" s="94">
        <v>168.0</v>
      </c>
      <c r="G79" s="94">
        <v>40.0</v>
      </c>
      <c r="H79" s="94">
        <v>125.0</v>
      </c>
      <c r="I79" s="94">
        <v>3.0</v>
      </c>
      <c r="J79" s="94">
        <v>168.0</v>
      </c>
      <c r="K79" s="94">
        <v>87.0</v>
      </c>
      <c r="L79" s="94">
        <v>78.0</v>
      </c>
      <c r="M79" s="94">
        <v>86.0</v>
      </c>
      <c r="N79" s="94">
        <v>79.0</v>
      </c>
      <c r="O79" s="94">
        <v>172.0</v>
      </c>
      <c r="P79" s="94">
        <v>166.0</v>
      </c>
      <c r="Q79" s="94">
        <v>0.0</v>
      </c>
      <c r="R79" s="94">
        <v>2.0</v>
      </c>
      <c r="S79" s="94">
        <v>0.0</v>
      </c>
      <c r="T79" s="94">
        <v>161.0</v>
      </c>
      <c r="U79" s="94">
        <v>4.0</v>
      </c>
      <c r="V79" s="94">
        <v>0.0</v>
      </c>
      <c r="W79" s="94">
        <v>162.0</v>
      </c>
      <c r="X79" s="94">
        <v>159.0</v>
      </c>
      <c r="Y79" s="94">
        <v>156.0</v>
      </c>
      <c r="Z79" s="94">
        <v>7.0</v>
      </c>
      <c r="AA79" s="94">
        <v>0.0</v>
      </c>
      <c r="AB79" s="94">
        <v>2.0</v>
      </c>
      <c r="AC79" s="95"/>
      <c r="AD79" s="95"/>
      <c r="AE79" s="95"/>
      <c r="AF79" s="95"/>
      <c r="AG79" s="95"/>
    </row>
    <row r="80" ht="21.75" customHeight="1">
      <c r="A80" s="90" t="s">
        <v>139</v>
      </c>
      <c r="B80" s="96" t="s">
        <v>80</v>
      </c>
      <c r="C80" s="92">
        <v>3.0</v>
      </c>
      <c r="D80" s="92" t="s">
        <v>152</v>
      </c>
      <c r="E80" s="93">
        <v>1.0</v>
      </c>
      <c r="F80" s="94">
        <v>1.0</v>
      </c>
      <c r="G80" s="94">
        <v>1.0</v>
      </c>
      <c r="H80" s="94">
        <v>0.0</v>
      </c>
      <c r="I80" s="94">
        <v>0.0</v>
      </c>
      <c r="J80" s="94">
        <v>1.0</v>
      </c>
      <c r="K80" s="94">
        <v>2.0</v>
      </c>
      <c r="L80" s="94">
        <v>1.0</v>
      </c>
      <c r="M80" s="94">
        <v>1.0</v>
      </c>
      <c r="N80" s="94">
        <v>1.0</v>
      </c>
      <c r="O80" s="94">
        <v>1.0</v>
      </c>
      <c r="P80" s="94">
        <v>1.0</v>
      </c>
      <c r="Q80" s="94">
        <v>0.0</v>
      </c>
      <c r="R80" s="94">
        <v>1.0</v>
      </c>
      <c r="S80" s="94">
        <v>0.0</v>
      </c>
      <c r="T80" s="94">
        <v>1.0</v>
      </c>
      <c r="U80" s="94">
        <v>1.0</v>
      </c>
      <c r="V80" s="94">
        <v>0.0</v>
      </c>
      <c r="W80" s="94">
        <v>1.0</v>
      </c>
      <c r="X80" s="94">
        <v>1.0</v>
      </c>
      <c r="Y80" s="94">
        <v>0.0</v>
      </c>
      <c r="Z80" s="94">
        <v>0.0</v>
      </c>
      <c r="AA80" s="94">
        <v>0.0</v>
      </c>
      <c r="AB80" s="94">
        <v>1.0</v>
      </c>
      <c r="AC80" s="95"/>
      <c r="AD80" s="95"/>
      <c r="AE80" s="95"/>
      <c r="AF80" s="95"/>
      <c r="AG80" s="95"/>
    </row>
    <row r="81" ht="21.75" customHeight="1">
      <c r="A81" s="90" t="s">
        <v>139</v>
      </c>
      <c r="B81" s="96" t="s">
        <v>98</v>
      </c>
      <c r="C81" s="92">
        <v>4.0</v>
      </c>
      <c r="D81" s="92" t="s">
        <v>152</v>
      </c>
      <c r="E81" s="93">
        <v>414.0</v>
      </c>
      <c r="F81" s="94">
        <v>414.0</v>
      </c>
      <c r="G81" s="94">
        <v>256.0</v>
      </c>
      <c r="H81" s="94">
        <v>154.0</v>
      </c>
      <c r="I81" s="94">
        <v>9.0</v>
      </c>
      <c r="J81" s="94">
        <v>456.0</v>
      </c>
      <c r="K81" s="94">
        <v>180.0</v>
      </c>
      <c r="L81" s="94">
        <v>295.0</v>
      </c>
      <c r="M81" s="94">
        <v>180.0</v>
      </c>
      <c r="N81" s="94">
        <v>328.0</v>
      </c>
      <c r="O81" s="94">
        <v>394.0</v>
      </c>
      <c r="P81" s="94">
        <v>405.0</v>
      </c>
      <c r="Q81" s="94">
        <v>3.0</v>
      </c>
      <c r="R81" s="94">
        <v>8.0</v>
      </c>
      <c r="S81" s="94">
        <v>4.0</v>
      </c>
      <c r="T81" s="94">
        <v>180.0</v>
      </c>
      <c r="U81" s="94">
        <v>234.0</v>
      </c>
      <c r="V81" s="94">
        <v>1.0</v>
      </c>
      <c r="W81" s="94">
        <v>2.0</v>
      </c>
      <c r="X81" s="94">
        <v>1.0</v>
      </c>
      <c r="Y81" s="94">
        <v>0.0</v>
      </c>
      <c r="Z81" s="94">
        <v>0.0</v>
      </c>
      <c r="AA81" s="94">
        <v>19.0</v>
      </c>
      <c r="AB81" s="94">
        <v>386.0</v>
      </c>
      <c r="AC81" s="95"/>
      <c r="AD81" s="95"/>
      <c r="AE81" s="95"/>
      <c r="AF81" s="95"/>
      <c r="AG81" s="95"/>
    </row>
    <row r="82" ht="21.75" customHeight="1">
      <c r="A82" s="90" t="s">
        <v>136</v>
      </c>
      <c r="B82" s="91" t="s">
        <v>56</v>
      </c>
      <c r="C82" s="92">
        <v>5.0</v>
      </c>
      <c r="D82" s="92" t="s">
        <v>152</v>
      </c>
      <c r="E82" s="98">
        <v>195.0</v>
      </c>
      <c r="F82" s="99">
        <v>195.0</v>
      </c>
      <c r="G82" s="99">
        <v>128.0</v>
      </c>
      <c r="H82" s="99">
        <v>67.0</v>
      </c>
      <c r="I82" s="99">
        <v>0.0</v>
      </c>
      <c r="J82" s="99">
        <v>195.0</v>
      </c>
      <c r="K82" s="99">
        <v>195.0</v>
      </c>
      <c r="L82" s="99">
        <v>195.0</v>
      </c>
      <c r="M82" s="99">
        <v>195.0</v>
      </c>
      <c r="N82" s="99">
        <v>195.0</v>
      </c>
      <c r="O82" s="99">
        <v>194.0</v>
      </c>
      <c r="P82" s="99">
        <v>192.0</v>
      </c>
      <c r="Q82" s="99">
        <v>0.0</v>
      </c>
      <c r="R82" s="99">
        <v>2.0</v>
      </c>
      <c r="S82" s="99">
        <v>0.0</v>
      </c>
      <c r="T82" s="99">
        <v>195.0</v>
      </c>
      <c r="U82" s="99">
        <v>29.0</v>
      </c>
      <c r="V82" s="100">
        <v>0.0</v>
      </c>
      <c r="W82" s="99">
        <v>194.0</v>
      </c>
      <c r="X82" s="99">
        <v>195.0</v>
      </c>
      <c r="Y82" s="99">
        <v>163.0</v>
      </c>
      <c r="Z82" s="99">
        <v>0.0</v>
      </c>
      <c r="AA82" s="99">
        <v>0.0</v>
      </c>
      <c r="AB82" s="99">
        <v>32.0</v>
      </c>
      <c r="AC82" s="95"/>
      <c r="AD82" s="95"/>
      <c r="AE82" s="95"/>
      <c r="AF82" s="95"/>
      <c r="AG82" s="95"/>
    </row>
    <row r="83" ht="21.75" customHeight="1">
      <c r="A83" s="90" t="s">
        <v>136</v>
      </c>
      <c r="B83" s="96" t="s">
        <v>63</v>
      </c>
      <c r="C83" s="92">
        <v>6.0</v>
      </c>
      <c r="D83" s="92" t="s">
        <v>152</v>
      </c>
      <c r="E83" s="101">
        <v>612.0</v>
      </c>
      <c r="F83" s="102">
        <v>616.0</v>
      </c>
      <c r="G83" s="102">
        <v>357.0</v>
      </c>
      <c r="H83" s="102">
        <v>255.0</v>
      </c>
      <c r="I83" s="102">
        <v>4.0</v>
      </c>
      <c r="J83" s="102">
        <v>616.0</v>
      </c>
      <c r="K83" s="102">
        <v>612.0</v>
      </c>
      <c r="L83" s="102">
        <v>612.0</v>
      </c>
      <c r="M83" s="102">
        <v>612.0</v>
      </c>
      <c r="N83" s="102">
        <v>612.0</v>
      </c>
      <c r="O83" s="102">
        <v>591.0</v>
      </c>
      <c r="P83" s="102">
        <v>616.0</v>
      </c>
      <c r="Q83" s="102">
        <v>0.0</v>
      </c>
      <c r="R83" s="102">
        <v>25.0</v>
      </c>
      <c r="S83" s="102">
        <v>0.0</v>
      </c>
      <c r="T83" s="102">
        <v>612.0</v>
      </c>
      <c r="U83" s="102">
        <v>0.0</v>
      </c>
      <c r="V83" s="102">
        <v>0.0</v>
      </c>
      <c r="W83" s="102">
        <v>612.0</v>
      </c>
      <c r="X83" s="102">
        <v>612.0</v>
      </c>
      <c r="Y83" s="102">
        <v>412.0</v>
      </c>
      <c r="Z83" s="102">
        <v>14.0</v>
      </c>
      <c r="AA83" s="102">
        <v>0.0</v>
      </c>
      <c r="AB83" s="102">
        <v>186.0</v>
      </c>
      <c r="AC83" s="95"/>
      <c r="AD83" s="95"/>
      <c r="AE83" s="95"/>
      <c r="AF83" s="95"/>
      <c r="AG83" s="95"/>
    </row>
    <row r="84" ht="21.75" customHeight="1">
      <c r="A84" s="90" t="s">
        <v>136</v>
      </c>
      <c r="B84" s="96" t="s">
        <v>66</v>
      </c>
      <c r="C84" s="92">
        <v>7.0</v>
      </c>
      <c r="D84" s="92" t="s">
        <v>152</v>
      </c>
      <c r="E84" s="103">
        <v>274.0</v>
      </c>
      <c r="F84" s="104">
        <v>283.0</v>
      </c>
      <c r="G84" s="104">
        <v>96.0</v>
      </c>
      <c r="H84" s="104">
        <v>178.0</v>
      </c>
      <c r="I84" s="104">
        <v>9.0</v>
      </c>
      <c r="J84" s="104">
        <v>283.0</v>
      </c>
      <c r="K84" s="104">
        <v>69.0</v>
      </c>
      <c r="L84" s="104">
        <v>174.0</v>
      </c>
      <c r="M84" s="104">
        <v>86.0</v>
      </c>
      <c r="N84" s="104">
        <v>162.0</v>
      </c>
      <c r="O84" s="105">
        <v>264.0</v>
      </c>
      <c r="P84" s="105">
        <v>282.0</v>
      </c>
      <c r="Q84" s="104">
        <v>0.0</v>
      </c>
      <c r="R84" s="105">
        <v>17.0</v>
      </c>
      <c r="S84" s="104">
        <v>1.0</v>
      </c>
      <c r="T84" s="104">
        <v>206.0</v>
      </c>
      <c r="U84" s="104">
        <v>24.0</v>
      </c>
      <c r="V84" s="104">
        <v>0.0</v>
      </c>
      <c r="W84" s="104">
        <v>166.0</v>
      </c>
      <c r="X84" s="104">
        <v>233.0</v>
      </c>
      <c r="Y84" s="104">
        <v>207.0</v>
      </c>
      <c r="Z84" s="104">
        <v>9.0</v>
      </c>
      <c r="AA84" s="104">
        <v>3.0</v>
      </c>
      <c r="AB84" s="104">
        <v>55.0</v>
      </c>
      <c r="AC84" s="95"/>
      <c r="AD84" s="95"/>
      <c r="AE84" s="95"/>
      <c r="AF84" s="95"/>
      <c r="AG84" s="95"/>
    </row>
    <row r="85" ht="21.75" customHeight="1">
      <c r="A85" s="90" t="s">
        <v>136</v>
      </c>
      <c r="B85" s="96" t="s">
        <v>140</v>
      </c>
      <c r="C85" s="92">
        <v>8.0</v>
      </c>
      <c r="D85" s="92" t="s">
        <v>152</v>
      </c>
      <c r="E85" s="101">
        <v>0.0</v>
      </c>
      <c r="F85" s="102">
        <v>0.0</v>
      </c>
      <c r="G85" s="102">
        <v>0.0</v>
      </c>
      <c r="H85" s="102">
        <v>0.0</v>
      </c>
      <c r="I85" s="102">
        <v>0.0</v>
      </c>
      <c r="J85" s="102">
        <v>0.0</v>
      </c>
      <c r="K85" s="102">
        <v>0.0</v>
      </c>
      <c r="L85" s="102">
        <v>0.0</v>
      </c>
      <c r="M85" s="102">
        <v>0.0</v>
      </c>
      <c r="N85" s="102">
        <v>0.0</v>
      </c>
      <c r="O85" s="102">
        <v>0.0</v>
      </c>
      <c r="P85" s="102">
        <v>0.0</v>
      </c>
      <c r="Q85" s="102">
        <v>0.0</v>
      </c>
      <c r="R85" s="102">
        <v>0.0</v>
      </c>
      <c r="S85" s="102">
        <v>0.0</v>
      </c>
      <c r="T85" s="102">
        <v>0.0</v>
      </c>
      <c r="U85" s="102">
        <v>0.0</v>
      </c>
      <c r="V85" s="102">
        <v>0.0</v>
      </c>
      <c r="W85" s="102">
        <v>0.0</v>
      </c>
      <c r="X85" s="102">
        <v>0.0</v>
      </c>
      <c r="Y85" s="102">
        <v>0.0</v>
      </c>
      <c r="Z85" s="102">
        <v>0.0</v>
      </c>
      <c r="AA85" s="102">
        <v>0.0</v>
      </c>
      <c r="AB85" s="102">
        <v>0.0</v>
      </c>
      <c r="AC85" s="95"/>
      <c r="AD85" s="95"/>
      <c r="AE85" s="95"/>
      <c r="AF85" s="95"/>
      <c r="AG85" s="95"/>
    </row>
    <row r="86" ht="21.75" customHeight="1">
      <c r="A86" s="90" t="s">
        <v>139</v>
      </c>
      <c r="B86" s="96" t="s">
        <v>70</v>
      </c>
      <c r="C86" s="92">
        <v>9.0</v>
      </c>
      <c r="D86" s="92" t="s">
        <v>152</v>
      </c>
      <c r="E86" s="106">
        <v>2.0</v>
      </c>
      <c r="F86" s="107">
        <v>2.0</v>
      </c>
      <c r="G86" s="107">
        <v>2.0</v>
      </c>
      <c r="H86" s="107">
        <v>0.0</v>
      </c>
      <c r="I86" s="107">
        <v>0.0</v>
      </c>
      <c r="J86" s="107">
        <v>2.0</v>
      </c>
      <c r="K86" s="107">
        <v>2.0</v>
      </c>
      <c r="L86" s="107">
        <v>2.0</v>
      </c>
      <c r="M86" s="107">
        <v>2.0</v>
      </c>
      <c r="N86" s="107">
        <v>2.0</v>
      </c>
      <c r="O86" s="107">
        <v>2.0</v>
      </c>
      <c r="P86" s="107">
        <v>2.0</v>
      </c>
      <c r="Q86" s="107">
        <v>0.0</v>
      </c>
      <c r="R86" s="107">
        <v>0.0</v>
      </c>
      <c r="S86" s="107">
        <v>0.0</v>
      </c>
      <c r="T86" s="107">
        <v>2.0</v>
      </c>
      <c r="U86" s="107">
        <v>0.0</v>
      </c>
      <c r="V86" s="107">
        <v>0.0</v>
      </c>
      <c r="W86" s="107">
        <v>2.0</v>
      </c>
      <c r="X86" s="107">
        <v>2.0</v>
      </c>
      <c r="Y86" s="107">
        <v>0.0</v>
      </c>
      <c r="Z86" s="107">
        <v>0.0</v>
      </c>
      <c r="AA86" s="107">
        <v>0.0</v>
      </c>
      <c r="AB86" s="107">
        <v>2.0</v>
      </c>
      <c r="AC86" s="95"/>
      <c r="AD86" s="95"/>
      <c r="AE86" s="95"/>
      <c r="AF86" s="95"/>
      <c r="AG86" s="95"/>
    </row>
    <row r="87" ht="21.75" customHeight="1">
      <c r="A87" s="90" t="s">
        <v>136</v>
      </c>
      <c r="B87" s="96" t="s">
        <v>141</v>
      </c>
      <c r="C87" s="92">
        <v>10.0</v>
      </c>
      <c r="D87" s="92" t="s">
        <v>152</v>
      </c>
      <c r="E87" s="108">
        <v>113.0</v>
      </c>
      <c r="F87" s="109">
        <v>113.0</v>
      </c>
      <c r="G87" s="109">
        <v>66.0</v>
      </c>
      <c r="H87" s="109">
        <v>47.0</v>
      </c>
      <c r="I87" s="109">
        <v>0.0</v>
      </c>
      <c r="J87" s="109">
        <v>113.0</v>
      </c>
      <c r="K87" s="109">
        <v>113.0</v>
      </c>
      <c r="L87" s="109">
        <v>113.0</v>
      </c>
      <c r="M87" s="109">
        <v>113.0</v>
      </c>
      <c r="N87" s="109">
        <v>113.0</v>
      </c>
      <c r="O87" s="109">
        <v>117.0</v>
      </c>
      <c r="P87" s="109">
        <v>118.0</v>
      </c>
      <c r="Q87" s="109">
        <v>1.0</v>
      </c>
      <c r="R87" s="109">
        <v>1.0</v>
      </c>
      <c r="S87" s="109">
        <v>0.0</v>
      </c>
      <c r="T87" s="109">
        <v>113.0</v>
      </c>
      <c r="U87" s="109">
        <v>0.0</v>
      </c>
      <c r="V87" s="109">
        <v>0.0</v>
      </c>
      <c r="W87" s="109">
        <v>113.0</v>
      </c>
      <c r="X87" s="109">
        <v>113.0</v>
      </c>
      <c r="Y87" s="109">
        <v>96.0</v>
      </c>
      <c r="Z87" s="109">
        <v>0.0</v>
      </c>
      <c r="AA87" s="109">
        <v>0.0</v>
      </c>
      <c r="AB87" s="109">
        <v>17.0</v>
      </c>
      <c r="AC87" s="95"/>
      <c r="AD87" s="95"/>
      <c r="AE87" s="95"/>
      <c r="AF87" s="95"/>
      <c r="AG87" s="95"/>
    </row>
    <row r="88" ht="21.75" customHeight="1">
      <c r="A88" s="90" t="s">
        <v>139</v>
      </c>
      <c r="B88" s="96" t="s">
        <v>73</v>
      </c>
      <c r="C88" s="92">
        <v>11.0</v>
      </c>
      <c r="D88" s="92" t="s">
        <v>152</v>
      </c>
      <c r="E88" s="110">
        <v>72.0</v>
      </c>
      <c r="F88" s="105">
        <v>72.0</v>
      </c>
      <c r="G88" s="104">
        <v>72.0</v>
      </c>
      <c r="H88" s="111">
        <v>0.0</v>
      </c>
      <c r="I88" s="112">
        <v>0.0</v>
      </c>
      <c r="J88" s="107">
        <v>71.0</v>
      </c>
      <c r="K88" s="107">
        <v>72.0</v>
      </c>
      <c r="L88" s="107">
        <v>72.0</v>
      </c>
      <c r="M88" s="107">
        <v>72.0</v>
      </c>
      <c r="N88" s="107">
        <v>72.0</v>
      </c>
      <c r="O88" s="113">
        <v>72.0</v>
      </c>
      <c r="P88" s="113">
        <v>71.0</v>
      </c>
      <c r="Q88" s="112">
        <v>3.0</v>
      </c>
      <c r="R88" s="113">
        <v>0.0</v>
      </c>
      <c r="S88" s="107">
        <v>0.0</v>
      </c>
      <c r="T88" s="107">
        <v>72.0</v>
      </c>
      <c r="U88" s="107">
        <v>0.0</v>
      </c>
      <c r="V88" s="107">
        <v>0.0</v>
      </c>
      <c r="W88" s="107">
        <v>61.0</v>
      </c>
      <c r="X88" s="107">
        <v>63.0</v>
      </c>
      <c r="Y88" s="107">
        <v>2.0</v>
      </c>
      <c r="Z88" s="107">
        <v>0.0</v>
      </c>
      <c r="AA88" s="107">
        <v>1.0</v>
      </c>
      <c r="AB88" s="107">
        <v>69.0</v>
      </c>
      <c r="AC88" s="95"/>
      <c r="AD88" s="95"/>
      <c r="AE88" s="95"/>
      <c r="AF88" s="95"/>
      <c r="AG88" s="95"/>
    </row>
    <row r="89" ht="21.75" customHeight="1">
      <c r="A89" s="90" t="s">
        <v>139</v>
      </c>
      <c r="B89" s="96" t="s">
        <v>101</v>
      </c>
      <c r="C89" s="92">
        <v>12.0</v>
      </c>
      <c r="D89" s="92" t="s">
        <v>152</v>
      </c>
      <c r="E89" s="101">
        <v>99.0</v>
      </c>
      <c r="F89" s="102">
        <v>99.0</v>
      </c>
      <c r="G89" s="102">
        <v>45.0</v>
      </c>
      <c r="H89" s="102">
        <v>54.0</v>
      </c>
      <c r="I89" s="102">
        <v>0.0</v>
      </c>
      <c r="J89" s="102">
        <v>98.0</v>
      </c>
      <c r="K89" s="102">
        <v>0.0</v>
      </c>
      <c r="L89" s="102">
        <v>99.0</v>
      </c>
      <c r="M89" s="102">
        <v>0.0</v>
      </c>
      <c r="N89" s="102">
        <v>99.0</v>
      </c>
      <c r="O89" s="102">
        <v>99.0</v>
      </c>
      <c r="P89" s="102">
        <v>99.0</v>
      </c>
      <c r="Q89" s="102">
        <v>0.0</v>
      </c>
      <c r="R89" s="102">
        <v>0.0</v>
      </c>
      <c r="S89" s="102">
        <v>1.0</v>
      </c>
      <c r="T89" s="102">
        <v>0.0</v>
      </c>
      <c r="U89" s="102">
        <v>57.0</v>
      </c>
      <c r="V89" s="102">
        <v>0.0</v>
      </c>
      <c r="W89" s="102">
        <v>3.0</v>
      </c>
      <c r="X89" s="102">
        <v>93.0</v>
      </c>
      <c r="Y89" s="102">
        <v>5.0</v>
      </c>
      <c r="Z89" s="102">
        <v>0.0</v>
      </c>
      <c r="AA89" s="102">
        <v>5.0</v>
      </c>
      <c r="AB89" s="102">
        <v>89.0</v>
      </c>
      <c r="AC89" s="95"/>
      <c r="AD89" s="95"/>
      <c r="AE89" s="95"/>
      <c r="AF89" s="95"/>
      <c r="AG89" s="95"/>
    </row>
    <row r="90" ht="21.75" customHeight="1">
      <c r="A90" s="90" t="s">
        <v>139</v>
      </c>
      <c r="B90" s="96" t="s">
        <v>83</v>
      </c>
      <c r="C90" s="92">
        <v>13.0</v>
      </c>
      <c r="D90" s="92" t="s">
        <v>152</v>
      </c>
      <c r="E90" s="106">
        <v>29.0</v>
      </c>
      <c r="F90" s="107">
        <v>29.0</v>
      </c>
      <c r="G90" s="107">
        <v>29.0</v>
      </c>
      <c r="H90" s="107">
        <v>0.0</v>
      </c>
      <c r="I90" s="107">
        <v>0.0</v>
      </c>
      <c r="J90" s="107">
        <v>29.0</v>
      </c>
      <c r="K90" s="107">
        <v>29.0</v>
      </c>
      <c r="L90" s="107">
        <v>29.0</v>
      </c>
      <c r="M90" s="107">
        <v>29.0</v>
      </c>
      <c r="N90" s="107">
        <v>29.0</v>
      </c>
      <c r="O90" s="107">
        <v>26.0</v>
      </c>
      <c r="P90" s="107">
        <v>26.0</v>
      </c>
      <c r="Q90" s="107">
        <v>3.0</v>
      </c>
      <c r="R90" s="107">
        <v>2.0</v>
      </c>
      <c r="S90" s="107">
        <v>0.0</v>
      </c>
      <c r="T90" s="107">
        <v>21.0</v>
      </c>
      <c r="U90" s="107">
        <v>0.0</v>
      </c>
      <c r="V90" s="114">
        <v>0.0</v>
      </c>
      <c r="W90" s="107">
        <v>13.0</v>
      </c>
      <c r="X90" s="107">
        <v>15.0</v>
      </c>
      <c r="Y90" s="107">
        <v>7.0</v>
      </c>
      <c r="Z90" s="114">
        <v>0.0</v>
      </c>
      <c r="AA90" s="114">
        <v>1.0</v>
      </c>
      <c r="AB90" s="107">
        <v>21.0</v>
      </c>
      <c r="AC90" s="95"/>
      <c r="AD90" s="95"/>
      <c r="AE90" s="95"/>
      <c r="AF90" s="95"/>
      <c r="AG90" s="95"/>
    </row>
    <row r="91" ht="25.5" customHeight="1">
      <c r="A91" s="90" t="s">
        <v>136</v>
      </c>
      <c r="B91" s="96" t="s">
        <v>142</v>
      </c>
      <c r="C91" s="92">
        <v>14.0</v>
      </c>
      <c r="D91" s="92" t="s">
        <v>152</v>
      </c>
      <c r="E91" s="101">
        <v>125.0</v>
      </c>
      <c r="F91" s="102">
        <v>125.0</v>
      </c>
      <c r="G91" s="102">
        <v>75.0</v>
      </c>
      <c r="H91" s="102">
        <v>50.0</v>
      </c>
      <c r="I91" s="102">
        <v>0.0</v>
      </c>
      <c r="J91" s="102">
        <v>125.0</v>
      </c>
      <c r="K91" s="102">
        <v>125.0</v>
      </c>
      <c r="L91" s="102">
        <v>125.0</v>
      </c>
      <c r="M91" s="102">
        <v>125.0</v>
      </c>
      <c r="N91" s="102">
        <v>0.0</v>
      </c>
      <c r="O91" s="102">
        <v>123.0</v>
      </c>
      <c r="P91" s="102">
        <v>123.0</v>
      </c>
      <c r="Q91" s="115">
        <v>0.0</v>
      </c>
      <c r="R91" s="102">
        <v>0.0</v>
      </c>
      <c r="S91" s="102">
        <v>0.0</v>
      </c>
      <c r="T91" s="102">
        <v>0.0</v>
      </c>
      <c r="U91" s="102">
        <v>0.0</v>
      </c>
      <c r="V91" s="102">
        <v>0.0</v>
      </c>
      <c r="W91" s="102">
        <v>119.0</v>
      </c>
      <c r="X91" s="102">
        <v>121.0</v>
      </c>
      <c r="Y91" s="102">
        <v>112.0</v>
      </c>
      <c r="Z91" s="102">
        <v>0.0</v>
      </c>
      <c r="AA91" s="102">
        <v>0.0</v>
      </c>
      <c r="AB91" s="102">
        <v>13.0</v>
      </c>
      <c r="AC91" s="95"/>
      <c r="AD91" s="95"/>
      <c r="AE91" s="95"/>
      <c r="AF91" s="95"/>
      <c r="AG91" s="95"/>
    </row>
    <row r="92" ht="21.75" customHeight="1">
      <c r="A92" s="90" t="s">
        <v>139</v>
      </c>
      <c r="B92" s="96" t="s">
        <v>76</v>
      </c>
      <c r="C92" s="92">
        <v>15.0</v>
      </c>
      <c r="D92" s="92" t="s">
        <v>152</v>
      </c>
      <c r="E92" s="106">
        <v>4.0</v>
      </c>
      <c r="F92" s="107">
        <v>4.0</v>
      </c>
      <c r="G92" s="107">
        <v>4.0</v>
      </c>
      <c r="H92" s="107">
        <v>0.0</v>
      </c>
      <c r="I92" s="107">
        <v>0.0</v>
      </c>
      <c r="J92" s="107">
        <v>4.0</v>
      </c>
      <c r="K92" s="107">
        <v>4.0</v>
      </c>
      <c r="L92" s="107">
        <v>4.0</v>
      </c>
      <c r="M92" s="107">
        <v>4.0</v>
      </c>
      <c r="N92" s="107">
        <v>4.0</v>
      </c>
      <c r="O92" s="107">
        <v>4.0</v>
      </c>
      <c r="P92" s="107">
        <v>4.0</v>
      </c>
      <c r="Q92" s="107">
        <v>4.0</v>
      </c>
      <c r="R92" s="107">
        <v>0.0</v>
      </c>
      <c r="S92" s="107">
        <v>0.0</v>
      </c>
      <c r="T92" s="107">
        <v>0.0</v>
      </c>
      <c r="U92" s="107">
        <v>0.0</v>
      </c>
      <c r="V92" s="107">
        <v>0.0</v>
      </c>
      <c r="W92" s="107">
        <v>4.0</v>
      </c>
      <c r="X92" s="107">
        <v>4.0</v>
      </c>
      <c r="Y92" s="107">
        <v>0.0</v>
      </c>
      <c r="Z92" s="107">
        <v>0.0</v>
      </c>
      <c r="AA92" s="107">
        <v>0.0</v>
      </c>
      <c r="AB92" s="107">
        <v>4.0</v>
      </c>
      <c r="AC92" s="95"/>
      <c r="AD92" s="95"/>
      <c r="AE92" s="95"/>
      <c r="AF92" s="95"/>
      <c r="AG92" s="95"/>
    </row>
    <row r="93" ht="21.75" customHeight="1">
      <c r="A93" s="90" t="s">
        <v>136</v>
      </c>
      <c r="B93" s="96" t="s">
        <v>143</v>
      </c>
      <c r="C93" s="92">
        <v>16.0</v>
      </c>
      <c r="D93" s="92" t="s">
        <v>152</v>
      </c>
      <c r="E93" s="116">
        <v>0.0</v>
      </c>
      <c r="F93" s="117">
        <v>0.0</v>
      </c>
      <c r="G93" s="117">
        <v>0.0</v>
      </c>
      <c r="H93" s="117">
        <v>0.0</v>
      </c>
      <c r="I93" s="117">
        <v>0.0</v>
      </c>
      <c r="J93" s="117">
        <v>0.0</v>
      </c>
      <c r="K93" s="117">
        <v>0.0</v>
      </c>
      <c r="L93" s="117">
        <v>0.0</v>
      </c>
      <c r="M93" s="117">
        <v>0.0</v>
      </c>
      <c r="N93" s="117">
        <v>0.0</v>
      </c>
      <c r="O93" s="117">
        <v>0.0</v>
      </c>
      <c r="P93" s="117">
        <v>0.0</v>
      </c>
      <c r="Q93" s="117">
        <v>0.0</v>
      </c>
      <c r="R93" s="117">
        <v>0.0</v>
      </c>
      <c r="S93" s="117">
        <v>0.0</v>
      </c>
      <c r="T93" s="117">
        <v>0.0</v>
      </c>
      <c r="U93" s="117">
        <v>0.0</v>
      </c>
      <c r="V93" s="117">
        <v>0.0</v>
      </c>
      <c r="W93" s="117">
        <v>0.0</v>
      </c>
      <c r="X93" s="117">
        <v>0.0</v>
      </c>
      <c r="Y93" s="117">
        <v>0.0</v>
      </c>
      <c r="Z93" s="118">
        <v>0.0</v>
      </c>
      <c r="AA93" s="118">
        <v>0.0</v>
      </c>
      <c r="AB93" s="118">
        <v>0.0</v>
      </c>
      <c r="AC93" s="95"/>
      <c r="AD93" s="95"/>
      <c r="AE93" s="95"/>
      <c r="AF93" s="95"/>
      <c r="AG93" s="95"/>
    </row>
    <row r="94" ht="21.75" customHeight="1">
      <c r="A94" s="90" t="s">
        <v>34</v>
      </c>
      <c r="B94" s="129" t="s">
        <v>144</v>
      </c>
      <c r="C94" s="92">
        <v>17.0</v>
      </c>
      <c r="D94" s="92" t="s">
        <v>152</v>
      </c>
      <c r="E94" s="120">
        <v>0.0</v>
      </c>
      <c r="F94" s="121">
        <v>0.0</v>
      </c>
      <c r="G94" s="121">
        <v>0.0</v>
      </c>
      <c r="H94" s="121">
        <v>0.0</v>
      </c>
      <c r="I94" s="121">
        <v>0.0</v>
      </c>
      <c r="J94" s="121">
        <v>0.0</v>
      </c>
      <c r="K94" s="121">
        <v>0.0</v>
      </c>
      <c r="L94" s="121">
        <v>0.0</v>
      </c>
      <c r="M94" s="121">
        <v>0.0</v>
      </c>
      <c r="N94" s="121">
        <v>0.0</v>
      </c>
      <c r="O94" s="121">
        <v>0.0</v>
      </c>
      <c r="P94" s="121">
        <v>0.0</v>
      </c>
      <c r="Q94" s="121">
        <v>0.0</v>
      </c>
      <c r="R94" s="121">
        <v>0.0</v>
      </c>
      <c r="S94" s="121">
        <v>0.0</v>
      </c>
      <c r="T94" s="121">
        <v>0.0</v>
      </c>
      <c r="U94" s="121">
        <v>0.0</v>
      </c>
      <c r="V94" s="121">
        <v>0.0</v>
      </c>
      <c r="W94" s="121">
        <v>0.0</v>
      </c>
      <c r="X94" s="121">
        <v>0.0</v>
      </c>
      <c r="Y94" s="121">
        <v>0.0</v>
      </c>
      <c r="Z94" s="121">
        <v>0.0</v>
      </c>
      <c r="AA94" s="121">
        <v>0.0</v>
      </c>
      <c r="AB94" s="121">
        <v>0.0</v>
      </c>
      <c r="AC94" s="95"/>
      <c r="AD94" s="95"/>
      <c r="AE94" s="95"/>
      <c r="AF94" s="95"/>
      <c r="AG94" s="95"/>
    </row>
    <row r="95" ht="21.75" customHeight="1">
      <c r="A95" s="90" t="s">
        <v>34</v>
      </c>
      <c r="B95" s="122" t="s">
        <v>145</v>
      </c>
      <c r="C95" s="92">
        <v>18.0</v>
      </c>
      <c r="D95" s="92" t="s">
        <v>138</v>
      </c>
      <c r="E95" s="120">
        <v>0.0</v>
      </c>
      <c r="F95" s="121">
        <v>0.0</v>
      </c>
      <c r="G95" s="121">
        <v>0.0</v>
      </c>
      <c r="H95" s="121">
        <v>0.0</v>
      </c>
      <c r="I95" s="121">
        <v>0.0</v>
      </c>
      <c r="J95" s="121">
        <v>0.0</v>
      </c>
      <c r="K95" s="121">
        <v>0.0</v>
      </c>
      <c r="L95" s="121">
        <v>0.0</v>
      </c>
      <c r="M95" s="121">
        <v>0.0</v>
      </c>
      <c r="N95" s="121">
        <v>0.0</v>
      </c>
      <c r="O95" s="121">
        <v>0.0</v>
      </c>
      <c r="P95" s="121">
        <v>0.0</v>
      </c>
      <c r="Q95" s="121">
        <v>0.0</v>
      </c>
      <c r="R95" s="121">
        <v>0.0</v>
      </c>
      <c r="S95" s="121">
        <v>0.0</v>
      </c>
      <c r="T95" s="121">
        <v>0.0</v>
      </c>
      <c r="U95" s="121">
        <v>0.0</v>
      </c>
      <c r="V95" s="121">
        <v>0.0</v>
      </c>
      <c r="W95" s="121">
        <v>0.0</v>
      </c>
      <c r="X95" s="121">
        <v>0.0</v>
      </c>
      <c r="Y95" s="121">
        <v>0.0</v>
      </c>
      <c r="Z95" s="121">
        <v>0.0</v>
      </c>
      <c r="AA95" s="121">
        <v>0.0</v>
      </c>
      <c r="AB95" s="121">
        <v>0.0</v>
      </c>
      <c r="AC95" s="95"/>
      <c r="AD95" s="95"/>
      <c r="AE95" s="95"/>
      <c r="AF95" s="95"/>
      <c r="AG95" s="95"/>
    </row>
    <row r="96" ht="21.75" customHeight="1">
      <c r="A96" s="123"/>
      <c r="B96" s="124" t="s">
        <v>146</v>
      </c>
      <c r="C96" s="125"/>
      <c r="D96" s="126" t="s">
        <v>147</v>
      </c>
      <c r="E96" s="127">
        <f t="shared" ref="E96:AB96" si="5">SUM(E78:E95)</f>
        <v>2105</v>
      </c>
      <c r="F96" s="127">
        <f t="shared" si="5"/>
        <v>2121</v>
      </c>
      <c r="G96" s="127">
        <f t="shared" si="5"/>
        <v>1171</v>
      </c>
      <c r="H96" s="127">
        <f t="shared" si="5"/>
        <v>930</v>
      </c>
      <c r="I96" s="127">
        <f t="shared" si="5"/>
        <v>25</v>
      </c>
      <c r="J96" s="127">
        <f t="shared" si="5"/>
        <v>2161</v>
      </c>
      <c r="K96" s="127">
        <f t="shared" si="5"/>
        <v>1490</v>
      </c>
      <c r="L96" s="127">
        <f t="shared" si="5"/>
        <v>1799</v>
      </c>
      <c r="M96" s="127">
        <f t="shared" si="5"/>
        <v>1505</v>
      </c>
      <c r="N96" s="127">
        <f t="shared" si="5"/>
        <v>1696</v>
      </c>
      <c r="O96" s="127">
        <f t="shared" si="5"/>
        <v>2059</v>
      </c>
      <c r="P96" s="127">
        <f t="shared" si="5"/>
        <v>2105</v>
      </c>
      <c r="Q96" s="127">
        <f t="shared" si="5"/>
        <v>14</v>
      </c>
      <c r="R96" s="127">
        <f t="shared" si="5"/>
        <v>58</v>
      </c>
      <c r="S96" s="127">
        <f t="shared" si="5"/>
        <v>6</v>
      </c>
      <c r="T96" s="127">
        <f t="shared" si="5"/>
        <v>1563</v>
      </c>
      <c r="U96" s="127">
        <f t="shared" si="5"/>
        <v>349</v>
      </c>
      <c r="V96" s="127">
        <f t="shared" si="5"/>
        <v>1</v>
      </c>
      <c r="W96" s="127">
        <f t="shared" si="5"/>
        <v>1452</v>
      </c>
      <c r="X96" s="127">
        <f t="shared" si="5"/>
        <v>1612</v>
      </c>
      <c r="Y96" s="127">
        <f t="shared" si="5"/>
        <v>1160</v>
      </c>
      <c r="Z96" s="127">
        <f t="shared" si="5"/>
        <v>30</v>
      </c>
      <c r="AA96" s="127">
        <f t="shared" si="5"/>
        <v>29</v>
      </c>
      <c r="AB96" s="127">
        <f t="shared" si="5"/>
        <v>877</v>
      </c>
      <c r="AC96" s="128"/>
      <c r="AD96" s="128"/>
      <c r="AE96" s="128"/>
      <c r="AF96" s="128"/>
      <c r="AG96" s="128"/>
    </row>
    <row r="97" ht="21.75" customHeight="1">
      <c r="A97" s="90" t="s">
        <v>136</v>
      </c>
      <c r="B97" s="96" t="s">
        <v>137</v>
      </c>
      <c r="C97" s="92" t="s">
        <v>153</v>
      </c>
      <c r="D97" s="92" t="s">
        <v>154</v>
      </c>
      <c r="E97" s="93">
        <v>0.0</v>
      </c>
      <c r="F97" s="94">
        <v>0.0</v>
      </c>
      <c r="G97" s="94">
        <v>0.0</v>
      </c>
      <c r="H97" s="94">
        <v>0.0</v>
      </c>
      <c r="I97" s="94">
        <v>0.0</v>
      </c>
      <c r="J97" s="94">
        <v>0.0</v>
      </c>
      <c r="K97" s="94">
        <v>0.0</v>
      </c>
      <c r="L97" s="94">
        <v>0.0</v>
      </c>
      <c r="M97" s="94">
        <v>0.0</v>
      </c>
      <c r="N97" s="94">
        <v>0.0</v>
      </c>
      <c r="O97" s="94">
        <v>0.0</v>
      </c>
      <c r="P97" s="94">
        <v>0.0</v>
      </c>
      <c r="Q97" s="94">
        <v>0.0</v>
      </c>
      <c r="R97" s="94">
        <v>0.0</v>
      </c>
      <c r="S97" s="94">
        <v>0.0</v>
      </c>
      <c r="T97" s="94">
        <v>0.0</v>
      </c>
      <c r="U97" s="94">
        <v>0.0</v>
      </c>
      <c r="V97" s="94">
        <v>0.0</v>
      </c>
      <c r="W97" s="94">
        <v>0.0</v>
      </c>
      <c r="X97" s="94">
        <v>0.0</v>
      </c>
      <c r="Y97" s="94">
        <v>0.0</v>
      </c>
      <c r="Z97" s="94">
        <v>0.0</v>
      </c>
      <c r="AA97" s="94">
        <v>0.0</v>
      </c>
      <c r="AB97" s="94">
        <v>0.0</v>
      </c>
      <c r="AC97" s="95"/>
      <c r="AD97" s="95"/>
      <c r="AE97" s="95"/>
      <c r="AF97" s="95"/>
      <c r="AG97" s="95"/>
    </row>
    <row r="98" ht="21.75" customHeight="1">
      <c r="A98" s="90" t="s">
        <v>136</v>
      </c>
      <c r="B98" s="96" t="s">
        <v>1</v>
      </c>
      <c r="C98" s="92">
        <v>2.0</v>
      </c>
      <c r="D98" s="92" t="s">
        <v>154</v>
      </c>
      <c r="E98" s="93">
        <v>125.0</v>
      </c>
      <c r="F98" s="94">
        <v>126.0</v>
      </c>
      <c r="G98" s="94">
        <v>32.0</v>
      </c>
      <c r="H98" s="94">
        <v>93.0</v>
      </c>
      <c r="I98" s="94">
        <v>1.0</v>
      </c>
      <c r="J98" s="94">
        <v>126.0</v>
      </c>
      <c r="K98" s="94">
        <v>69.0</v>
      </c>
      <c r="L98" s="94">
        <v>56.0</v>
      </c>
      <c r="M98" s="94">
        <v>67.0</v>
      </c>
      <c r="N98" s="94">
        <v>58.0</v>
      </c>
      <c r="O98" s="94">
        <v>125.0</v>
      </c>
      <c r="P98" s="94">
        <v>125.0</v>
      </c>
      <c r="Q98" s="94">
        <v>0.0</v>
      </c>
      <c r="R98" s="94">
        <v>3.0</v>
      </c>
      <c r="S98" s="94">
        <v>0.0</v>
      </c>
      <c r="T98" s="94">
        <v>120.0</v>
      </c>
      <c r="U98" s="94">
        <v>5.0</v>
      </c>
      <c r="V98" s="94">
        <v>0.0</v>
      </c>
      <c r="W98" s="94">
        <v>121.0</v>
      </c>
      <c r="X98" s="94">
        <v>121.0</v>
      </c>
      <c r="Y98" s="94">
        <v>117.0</v>
      </c>
      <c r="Z98" s="94">
        <v>5.0</v>
      </c>
      <c r="AA98" s="94">
        <v>1.0</v>
      </c>
      <c r="AB98" s="94">
        <v>2.0</v>
      </c>
      <c r="AC98" s="95"/>
      <c r="AD98" s="95"/>
      <c r="AE98" s="95"/>
      <c r="AF98" s="95"/>
      <c r="AG98" s="95"/>
    </row>
    <row r="99" ht="21.75" customHeight="1">
      <c r="A99" s="90" t="s">
        <v>139</v>
      </c>
      <c r="B99" s="96" t="s">
        <v>80</v>
      </c>
      <c r="C99" s="92">
        <v>3.0</v>
      </c>
      <c r="D99" s="92" t="s">
        <v>154</v>
      </c>
      <c r="E99" s="93">
        <v>1.0</v>
      </c>
      <c r="F99" s="94">
        <v>1.0</v>
      </c>
      <c r="G99" s="94">
        <v>1.0</v>
      </c>
      <c r="H99" s="94">
        <v>0.0</v>
      </c>
      <c r="I99" s="94">
        <v>0.0</v>
      </c>
      <c r="J99" s="94">
        <v>1.0</v>
      </c>
      <c r="K99" s="94">
        <v>2.0</v>
      </c>
      <c r="L99" s="94">
        <v>1.0</v>
      </c>
      <c r="M99" s="94">
        <v>1.0</v>
      </c>
      <c r="N99" s="94">
        <v>1.0</v>
      </c>
      <c r="O99" s="94">
        <v>1.0</v>
      </c>
      <c r="P99" s="94">
        <v>1.0</v>
      </c>
      <c r="Q99" s="94">
        <v>0.0</v>
      </c>
      <c r="R99" s="94">
        <v>1.0</v>
      </c>
      <c r="S99" s="94">
        <v>0.0</v>
      </c>
      <c r="T99" s="94">
        <v>1.0</v>
      </c>
      <c r="U99" s="94">
        <v>1.0</v>
      </c>
      <c r="V99" s="94">
        <v>0.0</v>
      </c>
      <c r="W99" s="94">
        <v>1.0</v>
      </c>
      <c r="X99" s="94">
        <v>1.0</v>
      </c>
      <c r="Y99" s="94">
        <v>0.0</v>
      </c>
      <c r="Z99" s="94">
        <v>0.0</v>
      </c>
      <c r="AA99" s="94">
        <v>0.0</v>
      </c>
      <c r="AB99" s="94">
        <v>1.0</v>
      </c>
      <c r="AC99" s="95"/>
      <c r="AD99" s="95"/>
      <c r="AE99" s="95"/>
      <c r="AF99" s="95"/>
      <c r="AG99" s="95"/>
    </row>
    <row r="100" ht="21.75" customHeight="1">
      <c r="A100" s="90" t="s">
        <v>139</v>
      </c>
      <c r="B100" s="96" t="s">
        <v>98</v>
      </c>
      <c r="C100" s="92">
        <v>4.0</v>
      </c>
      <c r="D100" s="92" t="s">
        <v>154</v>
      </c>
      <c r="E100" s="93">
        <v>408.0</v>
      </c>
      <c r="F100" s="94">
        <v>408.0</v>
      </c>
      <c r="G100" s="94">
        <v>274.0</v>
      </c>
      <c r="H100" s="94">
        <v>127.0</v>
      </c>
      <c r="I100" s="94">
        <v>10.0</v>
      </c>
      <c r="J100" s="94">
        <v>468.0</v>
      </c>
      <c r="K100" s="94">
        <v>254.0</v>
      </c>
      <c r="L100" s="94">
        <v>281.0</v>
      </c>
      <c r="M100" s="94">
        <v>254.0</v>
      </c>
      <c r="N100" s="94">
        <v>323.0</v>
      </c>
      <c r="O100" s="94">
        <v>378.0</v>
      </c>
      <c r="P100" s="94">
        <v>390.0</v>
      </c>
      <c r="Q100" s="94">
        <v>3.0</v>
      </c>
      <c r="R100" s="94">
        <v>9.0</v>
      </c>
      <c r="S100" s="94">
        <v>7.0</v>
      </c>
      <c r="T100" s="94">
        <v>254.0</v>
      </c>
      <c r="U100" s="94">
        <v>214.0</v>
      </c>
      <c r="V100" s="94">
        <v>0.0</v>
      </c>
      <c r="W100" s="94">
        <v>2.0</v>
      </c>
      <c r="X100" s="94">
        <v>1.0</v>
      </c>
      <c r="Y100" s="94">
        <v>0.0</v>
      </c>
      <c r="Z100" s="94">
        <v>0.0</v>
      </c>
      <c r="AA100" s="94">
        <v>34.0</v>
      </c>
      <c r="AB100" s="94">
        <v>356.0</v>
      </c>
      <c r="AC100" s="95"/>
      <c r="AD100" s="95"/>
      <c r="AE100" s="95"/>
      <c r="AF100" s="95"/>
      <c r="AG100" s="95"/>
    </row>
    <row r="101" ht="21.75" customHeight="1">
      <c r="A101" s="90" t="s">
        <v>136</v>
      </c>
      <c r="B101" s="91" t="s">
        <v>56</v>
      </c>
      <c r="C101" s="92">
        <v>5.0</v>
      </c>
      <c r="D101" s="92" t="s">
        <v>154</v>
      </c>
      <c r="E101" s="98">
        <v>181.0</v>
      </c>
      <c r="F101" s="99">
        <v>182.0</v>
      </c>
      <c r="G101" s="99">
        <v>104.0</v>
      </c>
      <c r="H101" s="99">
        <v>77.0</v>
      </c>
      <c r="I101" s="99">
        <v>1.0</v>
      </c>
      <c r="J101" s="99">
        <v>182.0</v>
      </c>
      <c r="K101" s="99">
        <v>181.0</v>
      </c>
      <c r="L101" s="99">
        <v>181.0</v>
      </c>
      <c r="M101" s="99">
        <v>181.0</v>
      </c>
      <c r="N101" s="99">
        <v>181.0</v>
      </c>
      <c r="O101" s="99">
        <v>181.0</v>
      </c>
      <c r="P101" s="99">
        <v>180.0</v>
      </c>
      <c r="Q101" s="99">
        <v>0.0</v>
      </c>
      <c r="R101" s="99">
        <v>6.0</v>
      </c>
      <c r="S101" s="99">
        <v>0.0</v>
      </c>
      <c r="T101" s="99">
        <v>181.0</v>
      </c>
      <c r="U101" s="99">
        <v>181.0</v>
      </c>
      <c r="V101" s="100">
        <v>0.0</v>
      </c>
      <c r="W101" s="99">
        <v>181.0</v>
      </c>
      <c r="X101" s="99">
        <v>181.0</v>
      </c>
      <c r="Y101" s="99">
        <v>144.0</v>
      </c>
      <c r="Z101" s="99">
        <v>0.0</v>
      </c>
      <c r="AA101" s="99">
        <v>0.0</v>
      </c>
      <c r="AB101" s="99">
        <v>38.0</v>
      </c>
      <c r="AC101" s="95"/>
      <c r="AD101" s="95"/>
      <c r="AE101" s="95"/>
      <c r="AF101" s="95"/>
      <c r="AG101" s="95"/>
    </row>
    <row r="102" ht="21.75" customHeight="1">
      <c r="A102" s="90" t="s">
        <v>136</v>
      </c>
      <c r="B102" s="96" t="s">
        <v>63</v>
      </c>
      <c r="C102" s="92">
        <v>6.0</v>
      </c>
      <c r="D102" s="92" t="s">
        <v>154</v>
      </c>
      <c r="E102" s="101">
        <v>526.0</v>
      </c>
      <c r="F102" s="102">
        <v>539.0</v>
      </c>
      <c r="G102" s="102">
        <v>306.0</v>
      </c>
      <c r="H102" s="102">
        <v>220.0</v>
      </c>
      <c r="I102" s="102">
        <v>13.0</v>
      </c>
      <c r="J102" s="102">
        <v>539.0</v>
      </c>
      <c r="K102" s="102">
        <v>526.0</v>
      </c>
      <c r="L102" s="102">
        <v>526.0</v>
      </c>
      <c r="M102" s="102">
        <v>526.0</v>
      </c>
      <c r="N102" s="102">
        <v>526.0</v>
      </c>
      <c r="O102" s="102">
        <v>498.0</v>
      </c>
      <c r="P102" s="102">
        <v>537.0</v>
      </c>
      <c r="Q102" s="102">
        <v>1.0</v>
      </c>
      <c r="R102" s="102">
        <v>39.0</v>
      </c>
      <c r="S102" s="102">
        <v>1.0</v>
      </c>
      <c r="T102" s="102">
        <v>526.0</v>
      </c>
      <c r="U102" s="102">
        <v>526.0</v>
      </c>
      <c r="V102" s="102">
        <v>0.0</v>
      </c>
      <c r="W102" s="102">
        <v>526.0</v>
      </c>
      <c r="X102" s="102">
        <v>526.0</v>
      </c>
      <c r="Y102" s="102">
        <v>366.0</v>
      </c>
      <c r="Z102" s="102">
        <v>11.0</v>
      </c>
      <c r="AA102" s="102">
        <v>0.0</v>
      </c>
      <c r="AB102" s="102">
        <v>149.0</v>
      </c>
      <c r="AC102" s="95"/>
      <c r="AD102" s="95"/>
      <c r="AE102" s="95"/>
      <c r="AF102" s="95"/>
      <c r="AG102" s="95"/>
    </row>
    <row r="103" ht="21.75" customHeight="1">
      <c r="A103" s="90" t="s">
        <v>136</v>
      </c>
      <c r="B103" s="96" t="s">
        <v>66</v>
      </c>
      <c r="C103" s="92">
        <v>7.0</v>
      </c>
      <c r="D103" s="92" t="s">
        <v>154</v>
      </c>
      <c r="E103" s="103">
        <v>275.0</v>
      </c>
      <c r="F103" s="104">
        <v>279.0</v>
      </c>
      <c r="G103" s="104">
        <v>89.0</v>
      </c>
      <c r="H103" s="104">
        <v>186.0</v>
      </c>
      <c r="I103" s="104">
        <v>4.0</v>
      </c>
      <c r="J103" s="104">
        <v>279.0</v>
      </c>
      <c r="K103" s="104">
        <v>95.0</v>
      </c>
      <c r="L103" s="104">
        <v>139.0</v>
      </c>
      <c r="M103" s="104">
        <v>109.0</v>
      </c>
      <c r="N103" s="104">
        <v>137.0</v>
      </c>
      <c r="O103" s="105">
        <v>257.0</v>
      </c>
      <c r="P103" s="105">
        <v>277.0</v>
      </c>
      <c r="Q103" s="104">
        <v>0.0</v>
      </c>
      <c r="R103" s="105">
        <v>19.0</v>
      </c>
      <c r="S103" s="104">
        <v>0.0</v>
      </c>
      <c r="T103" s="104">
        <v>206.0</v>
      </c>
      <c r="U103" s="104">
        <v>23.0</v>
      </c>
      <c r="V103" s="104">
        <v>1.0</v>
      </c>
      <c r="W103" s="104">
        <v>194.0</v>
      </c>
      <c r="X103" s="104">
        <v>241.0</v>
      </c>
      <c r="Y103" s="104">
        <v>197.0</v>
      </c>
      <c r="Z103" s="104">
        <v>16.0</v>
      </c>
      <c r="AA103" s="104">
        <v>4.0</v>
      </c>
      <c r="AB103" s="104">
        <v>58.0</v>
      </c>
      <c r="AC103" s="95"/>
      <c r="AD103" s="95"/>
      <c r="AE103" s="95"/>
      <c r="AF103" s="95"/>
      <c r="AG103" s="95"/>
    </row>
    <row r="104" ht="21.75" customHeight="1">
      <c r="A104" s="90" t="s">
        <v>136</v>
      </c>
      <c r="B104" s="96" t="s">
        <v>140</v>
      </c>
      <c r="C104" s="92">
        <v>8.0</v>
      </c>
      <c r="D104" s="92" t="s">
        <v>154</v>
      </c>
      <c r="E104" s="101">
        <v>0.0</v>
      </c>
      <c r="F104" s="102">
        <v>0.0</v>
      </c>
      <c r="G104" s="102">
        <v>0.0</v>
      </c>
      <c r="H104" s="102">
        <v>0.0</v>
      </c>
      <c r="I104" s="102">
        <v>0.0</v>
      </c>
      <c r="J104" s="102">
        <v>0.0</v>
      </c>
      <c r="K104" s="102">
        <v>0.0</v>
      </c>
      <c r="L104" s="102">
        <v>0.0</v>
      </c>
      <c r="M104" s="102">
        <v>0.0</v>
      </c>
      <c r="N104" s="102">
        <v>0.0</v>
      </c>
      <c r="O104" s="102">
        <v>0.0</v>
      </c>
      <c r="P104" s="102">
        <v>0.0</v>
      </c>
      <c r="Q104" s="102">
        <v>0.0</v>
      </c>
      <c r="R104" s="102">
        <v>0.0</v>
      </c>
      <c r="S104" s="102">
        <v>0.0</v>
      </c>
      <c r="T104" s="102">
        <v>0.0</v>
      </c>
      <c r="U104" s="102">
        <v>0.0</v>
      </c>
      <c r="V104" s="102">
        <v>0.0</v>
      </c>
      <c r="W104" s="102">
        <v>0.0</v>
      </c>
      <c r="X104" s="102">
        <v>0.0</v>
      </c>
      <c r="Y104" s="102">
        <v>0.0</v>
      </c>
      <c r="Z104" s="102">
        <v>0.0</v>
      </c>
      <c r="AA104" s="102">
        <v>0.0</v>
      </c>
      <c r="AB104" s="102">
        <v>0.0</v>
      </c>
      <c r="AC104" s="95"/>
      <c r="AD104" s="95"/>
      <c r="AE104" s="95"/>
      <c r="AF104" s="95"/>
      <c r="AG104" s="95"/>
    </row>
    <row r="105" ht="21.75" customHeight="1">
      <c r="A105" s="90" t="s">
        <v>139</v>
      </c>
      <c r="B105" s="96" t="s">
        <v>70</v>
      </c>
      <c r="C105" s="92">
        <v>9.0</v>
      </c>
      <c r="D105" s="92" t="s">
        <v>154</v>
      </c>
      <c r="E105" s="106">
        <v>4.0</v>
      </c>
      <c r="F105" s="107">
        <v>4.0</v>
      </c>
      <c r="G105" s="107">
        <v>4.0</v>
      </c>
      <c r="H105" s="107">
        <v>0.0</v>
      </c>
      <c r="I105" s="107">
        <v>0.0</v>
      </c>
      <c r="J105" s="107">
        <v>4.0</v>
      </c>
      <c r="K105" s="107">
        <v>4.0</v>
      </c>
      <c r="L105" s="107">
        <v>4.0</v>
      </c>
      <c r="M105" s="107">
        <v>4.0</v>
      </c>
      <c r="N105" s="107">
        <v>4.0</v>
      </c>
      <c r="O105" s="107">
        <v>4.0</v>
      </c>
      <c r="P105" s="107">
        <v>4.0</v>
      </c>
      <c r="Q105" s="107">
        <v>0.0</v>
      </c>
      <c r="R105" s="107">
        <v>0.0</v>
      </c>
      <c r="S105" s="107">
        <v>0.0</v>
      </c>
      <c r="T105" s="107">
        <v>4.0</v>
      </c>
      <c r="U105" s="107">
        <v>0.0</v>
      </c>
      <c r="V105" s="107">
        <v>0.0</v>
      </c>
      <c r="W105" s="107">
        <v>4.0</v>
      </c>
      <c r="X105" s="107">
        <v>4.0</v>
      </c>
      <c r="Y105" s="107">
        <v>1.0</v>
      </c>
      <c r="Z105" s="107">
        <v>1.0</v>
      </c>
      <c r="AA105" s="107">
        <v>0.0</v>
      </c>
      <c r="AB105" s="107">
        <v>2.0</v>
      </c>
      <c r="AC105" s="95"/>
      <c r="AD105" s="95"/>
      <c r="AE105" s="95"/>
      <c r="AF105" s="95"/>
      <c r="AG105" s="95"/>
    </row>
    <row r="106" ht="21.75" customHeight="1">
      <c r="A106" s="90" t="s">
        <v>136</v>
      </c>
      <c r="B106" s="96" t="s">
        <v>141</v>
      </c>
      <c r="C106" s="92">
        <v>10.0</v>
      </c>
      <c r="D106" s="92" t="s">
        <v>154</v>
      </c>
      <c r="E106" s="108">
        <v>104.0</v>
      </c>
      <c r="F106" s="109">
        <v>104.0</v>
      </c>
      <c r="G106" s="109">
        <v>60.0</v>
      </c>
      <c r="H106" s="109">
        <v>44.0</v>
      </c>
      <c r="I106" s="109">
        <v>0.0</v>
      </c>
      <c r="J106" s="109">
        <v>104.0</v>
      </c>
      <c r="K106" s="109">
        <v>104.0</v>
      </c>
      <c r="L106" s="109">
        <v>104.0</v>
      </c>
      <c r="M106" s="109">
        <v>104.0</v>
      </c>
      <c r="N106" s="109">
        <v>104.0</v>
      </c>
      <c r="O106" s="109">
        <v>100.0</v>
      </c>
      <c r="P106" s="109">
        <v>104.0</v>
      </c>
      <c r="Q106" s="109">
        <v>4.0</v>
      </c>
      <c r="R106" s="109">
        <v>4.0</v>
      </c>
      <c r="S106" s="109">
        <v>0.0</v>
      </c>
      <c r="T106" s="109">
        <v>104.0</v>
      </c>
      <c r="U106" s="109">
        <v>0.0</v>
      </c>
      <c r="V106" s="109">
        <v>0.0</v>
      </c>
      <c r="W106" s="109">
        <v>104.0</v>
      </c>
      <c r="X106" s="109">
        <v>104.0</v>
      </c>
      <c r="Y106" s="109">
        <v>83.0</v>
      </c>
      <c r="Z106" s="109">
        <v>0.0</v>
      </c>
      <c r="AA106" s="109">
        <v>0.0</v>
      </c>
      <c r="AB106" s="109">
        <v>21.0</v>
      </c>
      <c r="AC106" s="95"/>
      <c r="AD106" s="95"/>
      <c r="AE106" s="95"/>
      <c r="AF106" s="95"/>
      <c r="AG106" s="95"/>
    </row>
    <row r="107" ht="21.75" customHeight="1">
      <c r="A107" s="90" t="s">
        <v>139</v>
      </c>
      <c r="B107" s="96" t="s">
        <v>73</v>
      </c>
      <c r="C107" s="92">
        <v>11.0</v>
      </c>
      <c r="D107" s="92" t="s">
        <v>154</v>
      </c>
      <c r="E107" s="110">
        <v>66.0</v>
      </c>
      <c r="F107" s="105">
        <v>66.0</v>
      </c>
      <c r="G107" s="104">
        <v>66.0</v>
      </c>
      <c r="H107" s="111">
        <v>0.0</v>
      </c>
      <c r="I107" s="112">
        <v>0.0</v>
      </c>
      <c r="J107" s="107">
        <v>66.0</v>
      </c>
      <c r="K107" s="107">
        <v>66.0</v>
      </c>
      <c r="L107" s="107">
        <v>66.0</v>
      </c>
      <c r="M107" s="107">
        <v>66.0</v>
      </c>
      <c r="N107" s="107">
        <v>66.0</v>
      </c>
      <c r="O107" s="113">
        <v>63.0</v>
      </c>
      <c r="P107" s="113">
        <v>64.0</v>
      </c>
      <c r="Q107" s="112">
        <v>3.0</v>
      </c>
      <c r="R107" s="113">
        <v>2.0</v>
      </c>
      <c r="S107" s="107">
        <v>66.0</v>
      </c>
      <c r="T107" s="107">
        <v>66.0</v>
      </c>
      <c r="U107" s="107">
        <v>0.0</v>
      </c>
      <c r="V107" s="107">
        <v>0.0</v>
      </c>
      <c r="W107" s="107">
        <v>48.0</v>
      </c>
      <c r="X107" s="107">
        <v>60.0</v>
      </c>
      <c r="Y107" s="107">
        <v>0.0</v>
      </c>
      <c r="Z107" s="107">
        <v>0.0</v>
      </c>
      <c r="AA107" s="107">
        <v>2.0</v>
      </c>
      <c r="AB107" s="107">
        <v>64.0</v>
      </c>
      <c r="AC107" s="95"/>
      <c r="AD107" s="95"/>
      <c r="AE107" s="95"/>
      <c r="AF107" s="95"/>
      <c r="AG107" s="95"/>
    </row>
    <row r="108" ht="21.75" customHeight="1">
      <c r="A108" s="90" t="s">
        <v>139</v>
      </c>
      <c r="B108" s="96" t="s">
        <v>101</v>
      </c>
      <c r="C108" s="92">
        <v>12.0</v>
      </c>
      <c r="D108" s="92" t="s">
        <v>154</v>
      </c>
      <c r="E108" s="101">
        <v>88.0</v>
      </c>
      <c r="F108" s="102">
        <v>88.0</v>
      </c>
      <c r="G108" s="102">
        <v>56.0</v>
      </c>
      <c r="H108" s="102">
        <v>32.0</v>
      </c>
      <c r="I108" s="102">
        <v>0.0</v>
      </c>
      <c r="J108" s="102">
        <v>88.0</v>
      </c>
      <c r="K108" s="102">
        <v>0.0</v>
      </c>
      <c r="L108" s="102">
        <v>88.0</v>
      </c>
      <c r="M108" s="102">
        <v>0.0</v>
      </c>
      <c r="N108" s="102">
        <v>88.0</v>
      </c>
      <c r="O108" s="102">
        <v>88.0</v>
      </c>
      <c r="P108" s="102">
        <v>88.0</v>
      </c>
      <c r="Q108" s="102">
        <v>0.0</v>
      </c>
      <c r="R108" s="102">
        <v>0.0</v>
      </c>
      <c r="S108" s="102">
        <v>0.0</v>
      </c>
      <c r="T108" s="102">
        <v>0.0</v>
      </c>
      <c r="U108" s="102">
        <v>44.0</v>
      </c>
      <c r="V108" s="102">
        <v>0.0</v>
      </c>
      <c r="W108" s="102">
        <v>27.0</v>
      </c>
      <c r="X108" s="102">
        <v>76.0</v>
      </c>
      <c r="Y108" s="102">
        <v>4.0</v>
      </c>
      <c r="Z108" s="102">
        <v>0.0</v>
      </c>
      <c r="AA108" s="102">
        <v>0.0</v>
      </c>
      <c r="AB108" s="102">
        <v>84.0</v>
      </c>
      <c r="AC108" s="95"/>
      <c r="AD108" s="95"/>
      <c r="AE108" s="95"/>
      <c r="AF108" s="95"/>
      <c r="AG108" s="95"/>
    </row>
    <row r="109" ht="21.75" customHeight="1">
      <c r="A109" s="90" t="s">
        <v>139</v>
      </c>
      <c r="B109" s="96" t="s">
        <v>83</v>
      </c>
      <c r="C109" s="92">
        <v>13.0</v>
      </c>
      <c r="D109" s="92" t="s">
        <v>154</v>
      </c>
      <c r="E109" s="106">
        <v>29.0</v>
      </c>
      <c r="F109" s="107">
        <v>28.0</v>
      </c>
      <c r="G109" s="107">
        <v>28.0</v>
      </c>
      <c r="H109" s="107">
        <v>0.0</v>
      </c>
      <c r="I109" s="107">
        <v>0.0</v>
      </c>
      <c r="J109" s="107">
        <v>28.0</v>
      </c>
      <c r="K109" s="107">
        <v>28.0</v>
      </c>
      <c r="L109" s="107">
        <v>28.0</v>
      </c>
      <c r="M109" s="107">
        <v>28.0</v>
      </c>
      <c r="N109" s="107">
        <v>28.0</v>
      </c>
      <c r="O109" s="107">
        <v>24.0</v>
      </c>
      <c r="P109" s="107">
        <v>24.0</v>
      </c>
      <c r="Q109" s="107">
        <v>4.0</v>
      </c>
      <c r="R109" s="107">
        <v>0.0</v>
      </c>
      <c r="S109" s="107">
        <v>0.0</v>
      </c>
      <c r="T109" s="107">
        <v>18.0</v>
      </c>
      <c r="U109" s="107">
        <v>0.0</v>
      </c>
      <c r="V109" s="114">
        <v>0.0</v>
      </c>
      <c r="W109" s="107">
        <v>15.0</v>
      </c>
      <c r="X109" s="107">
        <v>19.0</v>
      </c>
      <c r="Y109" s="107">
        <v>6.0</v>
      </c>
      <c r="Z109" s="114">
        <v>0.0</v>
      </c>
      <c r="AA109" s="114">
        <v>4.0</v>
      </c>
      <c r="AB109" s="107">
        <v>18.0</v>
      </c>
      <c r="AC109" s="95"/>
      <c r="AD109" s="95"/>
      <c r="AE109" s="95"/>
      <c r="AF109" s="95"/>
      <c r="AG109" s="95"/>
    </row>
    <row r="110" ht="25.5" customHeight="1">
      <c r="A110" s="90" t="s">
        <v>136</v>
      </c>
      <c r="B110" s="96" t="s">
        <v>142</v>
      </c>
      <c r="C110" s="92">
        <v>14.0</v>
      </c>
      <c r="D110" s="92" t="s">
        <v>154</v>
      </c>
      <c r="E110" s="101">
        <v>129.0</v>
      </c>
      <c r="F110" s="102">
        <v>129.0</v>
      </c>
      <c r="G110" s="102">
        <v>76.0</v>
      </c>
      <c r="H110" s="102">
        <v>53.0</v>
      </c>
      <c r="I110" s="102">
        <v>0.0</v>
      </c>
      <c r="J110" s="102">
        <v>129.0</v>
      </c>
      <c r="K110" s="102">
        <v>129.0</v>
      </c>
      <c r="L110" s="102">
        <v>129.0</v>
      </c>
      <c r="M110" s="102">
        <v>129.0</v>
      </c>
      <c r="N110" s="102">
        <v>0.0</v>
      </c>
      <c r="O110" s="102">
        <v>127.0</v>
      </c>
      <c r="P110" s="102">
        <v>128.0</v>
      </c>
      <c r="Q110" s="115">
        <v>0.0</v>
      </c>
      <c r="R110" s="102">
        <v>1.0</v>
      </c>
      <c r="S110" s="102">
        <v>1.0</v>
      </c>
      <c r="T110" s="102">
        <v>0.0</v>
      </c>
      <c r="U110" s="102">
        <v>0.0</v>
      </c>
      <c r="V110" s="102">
        <v>0.0</v>
      </c>
      <c r="W110" s="102">
        <v>121.0</v>
      </c>
      <c r="X110" s="102">
        <v>125.0</v>
      </c>
      <c r="Y110" s="102">
        <v>111.0</v>
      </c>
      <c r="Z110" s="102">
        <v>0.0</v>
      </c>
      <c r="AA110" s="102">
        <v>0.0</v>
      </c>
      <c r="AB110" s="102">
        <v>18.0</v>
      </c>
      <c r="AC110" s="95"/>
      <c r="AD110" s="95"/>
      <c r="AE110" s="95"/>
      <c r="AF110" s="95"/>
      <c r="AG110" s="95"/>
    </row>
    <row r="111" ht="21.75" customHeight="1">
      <c r="A111" s="90" t="s">
        <v>139</v>
      </c>
      <c r="B111" s="96" t="s">
        <v>76</v>
      </c>
      <c r="C111" s="92">
        <v>15.0</v>
      </c>
      <c r="D111" s="92" t="s">
        <v>154</v>
      </c>
      <c r="E111" s="106">
        <v>4.0</v>
      </c>
      <c r="F111" s="107">
        <v>4.0</v>
      </c>
      <c r="G111" s="107">
        <v>4.0</v>
      </c>
      <c r="H111" s="107">
        <v>0.0</v>
      </c>
      <c r="I111" s="107">
        <v>0.0</v>
      </c>
      <c r="J111" s="107">
        <v>4.0</v>
      </c>
      <c r="K111" s="107">
        <v>4.0</v>
      </c>
      <c r="L111" s="107">
        <v>4.0</v>
      </c>
      <c r="M111" s="107">
        <v>4.0</v>
      </c>
      <c r="N111" s="107">
        <v>4.0</v>
      </c>
      <c r="O111" s="107">
        <v>3.0</v>
      </c>
      <c r="P111" s="107">
        <v>4.0</v>
      </c>
      <c r="Q111" s="107">
        <v>1.0</v>
      </c>
      <c r="R111" s="107">
        <v>1.0</v>
      </c>
      <c r="S111" s="107">
        <v>0.0</v>
      </c>
      <c r="T111" s="107">
        <v>4.0</v>
      </c>
      <c r="U111" s="107">
        <v>1.0</v>
      </c>
      <c r="V111" s="107">
        <v>0.0</v>
      </c>
      <c r="W111" s="107">
        <v>3.0</v>
      </c>
      <c r="X111" s="107">
        <v>3.0</v>
      </c>
      <c r="Y111" s="107">
        <v>0.0</v>
      </c>
      <c r="Z111" s="107">
        <v>0.0</v>
      </c>
      <c r="AA111" s="107">
        <v>1.0</v>
      </c>
      <c r="AB111" s="107">
        <v>3.0</v>
      </c>
      <c r="AC111" s="95"/>
      <c r="AD111" s="95"/>
      <c r="AE111" s="95"/>
      <c r="AF111" s="95"/>
      <c r="AG111" s="95"/>
    </row>
    <row r="112" ht="21.75" customHeight="1">
      <c r="A112" s="90" t="s">
        <v>136</v>
      </c>
      <c r="B112" s="96" t="s">
        <v>143</v>
      </c>
      <c r="C112" s="92">
        <v>16.0</v>
      </c>
      <c r="D112" s="92" t="s">
        <v>154</v>
      </c>
      <c r="E112" s="116">
        <v>0.0</v>
      </c>
      <c r="F112" s="117">
        <v>0.0</v>
      </c>
      <c r="G112" s="117">
        <v>0.0</v>
      </c>
      <c r="H112" s="117">
        <v>0.0</v>
      </c>
      <c r="I112" s="117">
        <v>0.0</v>
      </c>
      <c r="J112" s="117">
        <v>0.0</v>
      </c>
      <c r="K112" s="117">
        <v>0.0</v>
      </c>
      <c r="L112" s="117">
        <v>0.0</v>
      </c>
      <c r="M112" s="117">
        <v>0.0</v>
      </c>
      <c r="N112" s="117">
        <v>0.0</v>
      </c>
      <c r="O112" s="117">
        <v>0.0</v>
      </c>
      <c r="P112" s="117">
        <v>0.0</v>
      </c>
      <c r="Q112" s="117">
        <v>0.0</v>
      </c>
      <c r="R112" s="117">
        <v>0.0</v>
      </c>
      <c r="S112" s="117">
        <v>0.0</v>
      </c>
      <c r="T112" s="117">
        <v>0.0</v>
      </c>
      <c r="U112" s="117">
        <v>0.0</v>
      </c>
      <c r="V112" s="117">
        <v>0.0</v>
      </c>
      <c r="W112" s="117">
        <v>0.0</v>
      </c>
      <c r="X112" s="117">
        <v>0.0</v>
      </c>
      <c r="Y112" s="117">
        <v>0.0</v>
      </c>
      <c r="Z112" s="118">
        <v>0.0</v>
      </c>
      <c r="AA112" s="118">
        <v>0.0</v>
      </c>
      <c r="AB112" s="118">
        <v>0.0</v>
      </c>
      <c r="AC112" s="95"/>
      <c r="AD112" s="95"/>
      <c r="AE112" s="95"/>
      <c r="AF112" s="95"/>
      <c r="AG112" s="95"/>
    </row>
    <row r="113" ht="21.75" customHeight="1">
      <c r="A113" s="90" t="s">
        <v>34</v>
      </c>
      <c r="B113" s="129" t="s">
        <v>144</v>
      </c>
      <c r="C113" s="92">
        <v>17.0</v>
      </c>
      <c r="D113" s="92" t="s">
        <v>154</v>
      </c>
      <c r="E113" s="120">
        <v>0.0</v>
      </c>
      <c r="F113" s="121">
        <v>0.0</v>
      </c>
      <c r="G113" s="121">
        <v>0.0</v>
      </c>
      <c r="H113" s="121">
        <v>0.0</v>
      </c>
      <c r="I113" s="121">
        <v>0.0</v>
      </c>
      <c r="J113" s="121">
        <v>0.0</v>
      </c>
      <c r="K113" s="121">
        <v>0.0</v>
      </c>
      <c r="L113" s="121">
        <v>0.0</v>
      </c>
      <c r="M113" s="121">
        <v>0.0</v>
      </c>
      <c r="N113" s="121">
        <v>0.0</v>
      </c>
      <c r="O113" s="121">
        <v>0.0</v>
      </c>
      <c r="P113" s="121">
        <v>0.0</v>
      </c>
      <c r="Q113" s="121">
        <v>0.0</v>
      </c>
      <c r="R113" s="121">
        <v>0.0</v>
      </c>
      <c r="S113" s="121">
        <v>0.0</v>
      </c>
      <c r="T113" s="121">
        <v>0.0</v>
      </c>
      <c r="U113" s="121">
        <v>0.0</v>
      </c>
      <c r="V113" s="121">
        <v>0.0</v>
      </c>
      <c r="W113" s="121">
        <v>0.0</v>
      </c>
      <c r="X113" s="121">
        <v>0.0</v>
      </c>
      <c r="Y113" s="121">
        <v>0.0</v>
      </c>
      <c r="Z113" s="121">
        <v>0.0</v>
      </c>
      <c r="AA113" s="121">
        <v>0.0</v>
      </c>
      <c r="AB113" s="121">
        <v>0.0</v>
      </c>
      <c r="AC113" s="95"/>
      <c r="AD113" s="95"/>
      <c r="AE113" s="95"/>
      <c r="AF113" s="95"/>
      <c r="AG113" s="95"/>
    </row>
    <row r="114" ht="21.75" customHeight="1">
      <c r="A114" s="90" t="s">
        <v>34</v>
      </c>
      <c r="B114" s="122" t="s">
        <v>145</v>
      </c>
      <c r="C114" s="92">
        <v>18.0</v>
      </c>
      <c r="D114" s="92" t="s">
        <v>138</v>
      </c>
      <c r="E114" s="120">
        <v>0.0</v>
      </c>
      <c r="F114" s="121">
        <v>0.0</v>
      </c>
      <c r="G114" s="121">
        <v>0.0</v>
      </c>
      <c r="H114" s="121">
        <v>0.0</v>
      </c>
      <c r="I114" s="121">
        <v>0.0</v>
      </c>
      <c r="J114" s="121">
        <v>0.0</v>
      </c>
      <c r="K114" s="121">
        <v>0.0</v>
      </c>
      <c r="L114" s="121">
        <v>0.0</v>
      </c>
      <c r="M114" s="121">
        <v>0.0</v>
      </c>
      <c r="N114" s="121">
        <v>0.0</v>
      </c>
      <c r="O114" s="121">
        <v>0.0</v>
      </c>
      <c r="P114" s="121">
        <v>0.0</v>
      </c>
      <c r="Q114" s="121">
        <v>0.0</v>
      </c>
      <c r="R114" s="121">
        <v>0.0</v>
      </c>
      <c r="S114" s="121">
        <v>0.0</v>
      </c>
      <c r="T114" s="121">
        <v>0.0</v>
      </c>
      <c r="U114" s="121">
        <v>0.0</v>
      </c>
      <c r="V114" s="121">
        <v>0.0</v>
      </c>
      <c r="W114" s="121">
        <v>0.0</v>
      </c>
      <c r="X114" s="121">
        <v>0.0</v>
      </c>
      <c r="Y114" s="121">
        <v>0.0</v>
      </c>
      <c r="Z114" s="121">
        <v>0.0</v>
      </c>
      <c r="AA114" s="121">
        <v>0.0</v>
      </c>
      <c r="AB114" s="121">
        <v>0.0</v>
      </c>
      <c r="AC114" s="95"/>
      <c r="AD114" s="95"/>
      <c r="AE114" s="95"/>
      <c r="AF114" s="95"/>
      <c r="AG114" s="95"/>
    </row>
    <row r="115" ht="21.75" customHeight="1">
      <c r="A115" s="123"/>
      <c r="B115" s="124" t="s">
        <v>155</v>
      </c>
      <c r="C115" s="125"/>
      <c r="D115" s="126" t="s">
        <v>147</v>
      </c>
      <c r="E115" s="127">
        <f t="shared" ref="E115:AB115" si="6">SUM(E97:E114)</f>
        <v>1940</v>
      </c>
      <c r="F115" s="127">
        <f t="shared" si="6"/>
        <v>1958</v>
      </c>
      <c r="G115" s="127">
        <f t="shared" si="6"/>
        <v>1100</v>
      </c>
      <c r="H115" s="127">
        <f t="shared" si="6"/>
        <v>832</v>
      </c>
      <c r="I115" s="127">
        <f t="shared" si="6"/>
        <v>29</v>
      </c>
      <c r="J115" s="127">
        <f t="shared" si="6"/>
        <v>2018</v>
      </c>
      <c r="K115" s="127">
        <f t="shared" si="6"/>
        <v>1462</v>
      </c>
      <c r="L115" s="127">
        <f t="shared" si="6"/>
        <v>1607</v>
      </c>
      <c r="M115" s="127">
        <f t="shared" si="6"/>
        <v>1473</v>
      </c>
      <c r="N115" s="127">
        <f t="shared" si="6"/>
        <v>1520</v>
      </c>
      <c r="O115" s="127">
        <f t="shared" si="6"/>
        <v>1849</v>
      </c>
      <c r="P115" s="127">
        <f t="shared" si="6"/>
        <v>1926</v>
      </c>
      <c r="Q115" s="127">
        <f t="shared" si="6"/>
        <v>16</v>
      </c>
      <c r="R115" s="127">
        <f t="shared" si="6"/>
        <v>85</v>
      </c>
      <c r="S115" s="127">
        <f t="shared" si="6"/>
        <v>75</v>
      </c>
      <c r="T115" s="127">
        <f t="shared" si="6"/>
        <v>1484</v>
      </c>
      <c r="U115" s="127">
        <f t="shared" si="6"/>
        <v>995</v>
      </c>
      <c r="V115" s="127">
        <f t="shared" si="6"/>
        <v>1</v>
      </c>
      <c r="W115" s="127">
        <f t="shared" si="6"/>
        <v>1347</v>
      </c>
      <c r="X115" s="127">
        <f t="shared" si="6"/>
        <v>1462</v>
      </c>
      <c r="Y115" s="127">
        <f t="shared" si="6"/>
        <v>1029</v>
      </c>
      <c r="Z115" s="127">
        <f t="shared" si="6"/>
        <v>33</v>
      </c>
      <c r="AA115" s="127">
        <f t="shared" si="6"/>
        <v>46</v>
      </c>
      <c r="AB115" s="127">
        <f t="shared" si="6"/>
        <v>814</v>
      </c>
      <c r="AC115" s="128"/>
      <c r="AD115" s="128"/>
      <c r="AE115" s="128"/>
      <c r="AF115" s="128"/>
      <c r="AG115" s="128"/>
    </row>
    <row r="116" ht="21.75" customHeight="1">
      <c r="A116" s="90" t="s">
        <v>136</v>
      </c>
      <c r="B116" s="96" t="s">
        <v>137</v>
      </c>
      <c r="C116" s="92">
        <v>1.0</v>
      </c>
      <c r="D116" s="92" t="s">
        <v>156</v>
      </c>
      <c r="E116" s="131">
        <v>0.0</v>
      </c>
      <c r="F116" s="132">
        <v>0.0</v>
      </c>
      <c r="G116" s="132">
        <v>0.0</v>
      </c>
      <c r="H116" s="132">
        <v>0.0</v>
      </c>
      <c r="I116" s="132">
        <v>0.0</v>
      </c>
      <c r="J116" s="132">
        <v>0.0</v>
      </c>
      <c r="K116" s="132">
        <v>0.0</v>
      </c>
      <c r="L116" s="132">
        <v>0.0</v>
      </c>
      <c r="M116" s="132">
        <v>0.0</v>
      </c>
      <c r="N116" s="132">
        <v>0.0</v>
      </c>
      <c r="O116" s="132">
        <v>0.0</v>
      </c>
      <c r="P116" s="132">
        <v>0.0</v>
      </c>
      <c r="Q116" s="132">
        <v>0.0</v>
      </c>
      <c r="R116" s="132">
        <v>0.0</v>
      </c>
      <c r="S116" s="132">
        <v>0.0</v>
      </c>
      <c r="T116" s="132">
        <v>0.0</v>
      </c>
      <c r="U116" s="132">
        <v>0.0</v>
      </c>
      <c r="V116" s="132">
        <v>0.0</v>
      </c>
      <c r="W116" s="132">
        <v>0.0</v>
      </c>
      <c r="X116" s="132">
        <v>0.0</v>
      </c>
      <c r="Y116" s="132">
        <v>0.0</v>
      </c>
      <c r="Z116" s="132">
        <v>0.0</v>
      </c>
      <c r="AA116" s="132">
        <v>0.0</v>
      </c>
      <c r="AB116" s="132">
        <v>0.0</v>
      </c>
      <c r="AC116" s="95"/>
      <c r="AD116" s="95"/>
      <c r="AE116" s="95"/>
      <c r="AF116" s="95"/>
      <c r="AG116" s="95"/>
    </row>
    <row r="117" ht="21.75" customHeight="1">
      <c r="A117" s="90" t="s">
        <v>136</v>
      </c>
      <c r="B117" s="96" t="s">
        <v>1</v>
      </c>
      <c r="C117" s="113">
        <v>2.0</v>
      </c>
      <c r="D117" s="113" t="s">
        <v>156</v>
      </c>
      <c r="E117" s="131">
        <v>133.0</v>
      </c>
      <c r="F117" s="132">
        <v>138.0</v>
      </c>
      <c r="G117" s="132">
        <v>39.0</v>
      </c>
      <c r="H117" s="132">
        <v>94.0</v>
      </c>
      <c r="I117" s="132">
        <v>5.0</v>
      </c>
      <c r="J117" s="132">
        <v>138.0</v>
      </c>
      <c r="K117" s="132">
        <v>65.0</v>
      </c>
      <c r="L117" s="132">
        <v>68.0</v>
      </c>
      <c r="M117" s="132">
        <v>64.0</v>
      </c>
      <c r="N117" s="132">
        <v>69.0</v>
      </c>
      <c r="O117" s="132">
        <v>136.0</v>
      </c>
      <c r="P117" s="132">
        <v>137.0</v>
      </c>
      <c r="Q117" s="132">
        <v>1.0</v>
      </c>
      <c r="R117" s="132">
        <v>5.0</v>
      </c>
      <c r="S117" s="132">
        <v>0.0</v>
      </c>
      <c r="T117" s="132">
        <v>129.0</v>
      </c>
      <c r="U117" s="132">
        <v>4.0</v>
      </c>
      <c r="V117" s="132">
        <v>0.0</v>
      </c>
      <c r="W117" s="132">
        <v>129.0</v>
      </c>
      <c r="X117" s="132">
        <v>129.0</v>
      </c>
      <c r="Y117" s="132">
        <v>127.0</v>
      </c>
      <c r="Z117" s="132">
        <v>5.0</v>
      </c>
      <c r="AA117" s="132">
        <v>0.0</v>
      </c>
      <c r="AB117" s="132">
        <v>1.0</v>
      </c>
      <c r="AC117" s="95"/>
      <c r="AD117" s="95"/>
      <c r="AE117" s="95"/>
      <c r="AF117" s="95"/>
      <c r="AG117" s="95"/>
    </row>
    <row r="118" ht="21.75" customHeight="1">
      <c r="A118" s="90" t="s">
        <v>139</v>
      </c>
      <c r="B118" s="96" t="s">
        <v>80</v>
      </c>
      <c r="C118" s="92">
        <v>3.0</v>
      </c>
      <c r="D118" s="92" t="s">
        <v>156</v>
      </c>
      <c r="E118" s="131">
        <v>2.0</v>
      </c>
      <c r="F118" s="132">
        <v>2.0</v>
      </c>
      <c r="G118" s="132">
        <v>2.0</v>
      </c>
      <c r="H118" s="132">
        <v>0.0</v>
      </c>
      <c r="I118" s="132">
        <v>0.0</v>
      </c>
      <c r="J118" s="132">
        <v>2.0</v>
      </c>
      <c r="K118" s="132">
        <v>4.0</v>
      </c>
      <c r="L118" s="132">
        <v>2.0</v>
      </c>
      <c r="M118" s="132">
        <v>4.0</v>
      </c>
      <c r="N118" s="132">
        <v>2.0</v>
      </c>
      <c r="O118" s="132">
        <v>2.0</v>
      </c>
      <c r="P118" s="132">
        <v>2.0</v>
      </c>
      <c r="Q118" s="132" t="s">
        <v>149</v>
      </c>
      <c r="R118" s="132">
        <v>0.0</v>
      </c>
      <c r="S118" s="132">
        <v>0.0</v>
      </c>
      <c r="T118" s="132">
        <v>2.0</v>
      </c>
      <c r="U118" s="132">
        <v>2.0</v>
      </c>
      <c r="V118" s="132">
        <v>0.0</v>
      </c>
      <c r="W118" s="132">
        <v>2.0</v>
      </c>
      <c r="X118" s="132">
        <v>2.0</v>
      </c>
      <c r="Y118" s="132">
        <v>0.0</v>
      </c>
      <c r="Z118" s="132">
        <v>0.0</v>
      </c>
      <c r="AA118" s="132">
        <v>0.0</v>
      </c>
      <c r="AB118" s="132">
        <v>2.0</v>
      </c>
      <c r="AC118" s="95"/>
      <c r="AD118" s="95"/>
      <c r="AE118" s="95"/>
      <c r="AF118" s="95"/>
      <c r="AG118" s="95"/>
    </row>
    <row r="119" ht="21.75" customHeight="1">
      <c r="A119" s="90" t="s">
        <v>139</v>
      </c>
      <c r="B119" s="96" t="s">
        <v>98</v>
      </c>
      <c r="C119" s="113">
        <v>4.0</v>
      </c>
      <c r="D119" s="113" t="s">
        <v>156</v>
      </c>
      <c r="E119" s="133">
        <v>433.0</v>
      </c>
      <c r="F119" s="134">
        <v>433.0</v>
      </c>
      <c r="G119" s="134">
        <v>138.0</v>
      </c>
      <c r="H119" s="134">
        <v>290.0</v>
      </c>
      <c r="I119" s="134">
        <v>11.0</v>
      </c>
      <c r="J119" s="134">
        <v>495.0</v>
      </c>
      <c r="K119" s="134">
        <v>210.0</v>
      </c>
      <c r="L119" s="134">
        <v>333.0</v>
      </c>
      <c r="M119" s="134">
        <v>210.0</v>
      </c>
      <c r="N119" s="134">
        <v>363.0</v>
      </c>
      <c r="O119" s="134">
        <v>403.0</v>
      </c>
      <c r="P119" s="134">
        <v>418.0</v>
      </c>
      <c r="Q119" s="134">
        <v>1.0</v>
      </c>
      <c r="R119" s="134">
        <v>5.0</v>
      </c>
      <c r="S119" s="134">
        <v>5.0</v>
      </c>
      <c r="T119" s="134">
        <v>210.0</v>
      </c>
      <c r="U119" s="134">
        <v>223.0</v>
      </c>
      <c r="V119" s="134">
        <v>0.0</v>
      </c>
      <c r="W119" s="134">
        <v>2.0</v>
      </c>
      <c r="X119" s="134">
        <v>2.0</v>
      </c>
      <c r="Y119" s="134">
        <v>2.0</v>
      </c>
      <c r="Z119" s="134">
        <v>7.0</v>
      </c>
      <c r="AA119" s="134">
        <v>22.0</v>
      </c>
      <c r="AB119" s="134">
        <v>387.0</v>
      </c>
      <c r="AC119" s="95"/>
      <c r="AD119" s="95"/>
      <c r="AE119" s="95"/>
      <c r="AF119" s="95"/>
      <c r="AG119" s="95"/>
    </row>
    <row r="120" ht="21.75" customHeight="1">
      <c r="A120" s="90" t="s">
        <v>136</v>
      </c>
      <c r="B120" s="91" t="s">
        <v>56</v>
      </c>
      <c r="C120" s="92">
        <v>5.0</v>
      </c>
      <c r="D120" s="92" t="s">
        <v>156</v>
      </c>
      <c r="E120" s="131">
        <v>186.0</v>
      </c>
      <c r="F120" s="132">
        <v>188.0</v>
      </c>
      <c r="G120" s="132">
        <v>92.0</v>
      </c>
      <c r="H120" s="132">
        <v>94.0</v>
      </c>
      <c r="I120" s="132">
        <v>2.0</v>
      </c>
      <c r="J120" s="132">
        <v>186.0</v>
      </c>
      <c r="K120" s="132">
        <v>186.0</v>
      </c>
      <c r="L120" s="132">
        <v>186.0</v>
      </c>
      <c r="M120" s="132">
        <v>186.0</v>
      </c>
      <c r="N120" s="132">
        <v>186.0</v>
      </c>
      <c r="O120" s="132">
        <v>187.0</v>
      </c>
      <c r="P120" s="132">
        <v>186.0</v>
      </c>
      <c r="Q120" s="132">
        <v>0.0</v>
      </c>
      <c r="R120" s="132">
        <v>5.0</v>
      </c>
      <c r="S120" s="132">
        <v>2.0</v>
      </c>
      <c r="T120" s="132">
        <v>185.0</v>
      </c>
      <c r="U120" s="132">
        <v>20.0</v>
      </c>
      <c r="V120" s="132">
        <v>0.0</v>
      </c>
      <c r="W120" s="132">
        <v>186.0</v>
      </c>
      <c r="X120" s="132">
        <v>186.0</v>
      </c>
      <c r="Y120" s="132">
        <v>144.0</v>
      </c>
      <c r="Z120" s="132">
        <v>0.0</v>
      </c>
      <c r="AA120" s="132">
        <v>0.0</v>
      </c>
      <c r="AB120" s="132">
        <v>42.0</v>
      </c>
      <c r="AC120" s="95"/>
      <c r="AD120" s="95"/>
      <c r="AE120" s="95"/>
      <c r="AF120" s="95"/>
      <c r="AG120" s="95"/>
    </row>
    <row r="121" ht="21.75" customHeight="1">
      <c r="A121" s="90" t="s">
        <v>136</v>
      </c>
      <c r="B121" s="96" t="s">
        <v>63</v>
      </c>
      <c r="C121" s="113">
        <v>6.0</v>
      </c>
      <c r="D121" s="113" t="s">
        <v>156</v>
      </c>
      <c r="E121" s="131">
        <v>601.0</v>
      </c>
      <c r="F121" s="132">
        <v>605.0</v>
      </c>
      <c r="G121" s="132">
        <v>376.0</v>
      </c>
      <c r="H121" s="132">
        <v>225.0</v>
      </c>
      <c r="I121" s="132">
        <v>4.0</v>
      </c>
      <c r="J121" s="132">
        <v>605.0</v>
      </c>
      <c r="K121" s="132">
        <v>601.0</v>
      </c>
      <c r="L121" s="132">
        <v>601.0</v>
      </c>
      <c r="M121" s="132">
        <v>601.0</v>
      </c>
      <c r="N121" s="132">
        <v>601.0</v>
      </c>
      <c r="O121" s="132">
        <v>587.0</v>
      </c>
      <c r="P121" s="132">
        <v>601.0</v>
      </c>
      <c r="Q121" s="132">
        <v>1.0</v>
      </c>
      <c r="R121" s="132">
        <v>19.0</v>
      </c>
      <c r="S121" s="132">
        <v>1.0</v>
      </c>
      <c r="T121" s="132">
        <v>601.0</v>
      </c>
      <c r="U121" s="132">
        <v>601.0</v>
      </c>
      <c r="V121" s="132">
        <v>1.0</v>
      </c>
      <c r="W121" s="132">
        <v>601.0</v>
      </c>
      <c r="X121" s="132">
        <v>601.0</v>
      </c>
      <c r="Y121" s="132">
        <v>413.0</v>
      </c>
      <c r="Z121" s="132">
        <v>2.0</v>
      </c>
      <c r="AA121" s="132">
        <v>1.0</v>
      </c>
      <c r="AB121" s="132">
        <v>185.0</v>
      </c>
      <c r="AC121" s="95"/>
      <c r="AD121" s="95"/>
      <c r="AE121" s="95"/>
      <c r="AF121" s="95"/>
      <c r="AG121" s="95"/>
    </row>
    <row r="122" ht="21.75" customHeight="1">
      <c r="A122" s="90" t="s">
        <v>136</v>
      </c>
      <c r="B122" s="96" t="s">
        <v>66</v>
      </c>
      <c r="C122" s="92">
        <v>7.0</v>
      </c>
      <c r="D122" s="92" t="s">
        <v>156</v>
      </c>
      <c r="E122" s="135">
        <v>277.0</v>
      </c>
      <c r="F122" s="136">
        <v>282.0</v>
      </c>
      <c r="G122" s="136">
        <v>107.0</v>
      </c>
      <c r="H122" s="136">
        <v>170.0</v>
      </c>
      <c r="I122" s="136">
        <v>5.0</v>
      </c>
      <c r="J122" s="136">
        <v>282.0</v>
      </c>
      <c r="K122" s="136">
        <v>100.0</v>
      </c>
      <c r="L122" s="136">
        <v>138.0</v>
      </c>
      <c r="M122" s="136">
        <v>102.0</v>
      </c>
      <c r="N122" s="136">
        <v>135.0</v>
      </c>
      <c r="O122" s="136">
        <v>267.0</v>
      </c>
      <c r="P122" s="136">
        <v>280.0</v>
      </c>
      <c r="Q122" s="136">
        <v>0.0</v>
      </c>
      <c r="R122" s="136">
        <v>13.0</v>
      </c>
      <c r="S122" s="136">
        <v>0.0</v>
      </c>
      <c r="T122" s="136">
        <v>202.0</v>
      </c>
      <c r="U122" s="136">
        <v>28.0</v>
      </c>
      <c r="V122" s="136">
        <v>1.0</v>
      </c>
      <c r="W122" s="136">
        <v>195.0</v>
      </c>
      <c r="X122" s="136">
        <v>216.0</v>
      </c>
      <c r="Y122" s="136">
        <v>206.0</v>
      </c>
      <c r="Z122" s="136">
        <v>17.0</v>
      </c>
      <c r="AA122" s="136">
        <v>1.0</v>
      </c>
      <c r="AB122" s="136">
        <v>53.0</v>
      </c>
      <c r="AC122" s="95"/>
      <c r="AD122" s="95"/>
      <c r="AE122" s="95"/>
      <c r="AF122" s="95"/>
      <c r="AG122" s="95"/>
    </row>
    <row r="123" ht="21.75" customHeight="1">
      <c r="A123" s="90" t="s">
        <v>136</v>
      </c>
      <c r="B123" s="96" t="s">
        <v>140</v>
      </c>
      <c r="C123" s="113">
        <v>8.0</v>
      </c>
      <c r="D123" s="113" t="s">
        <v>156</v>
      </c>
      <c r="E123" s="131">
        <v>0.0</v>
      </c>
      <c r="F123" s="132">
        <v>0.0</v>
      </c>
      <c r="G123" s="132">
        <v>0.0</v>
      </c>
      <c r="H123" s="132">
        <v>0.0</v>
      </c>
      <c r="I123" s="132">
        <v>0.0</v>
      </c>
      <c r="J123" s="132">
        <v>0.0</v>
      </c>
      <c r="K123" s="132">
        <v>0.0</v>
      </c>
      <c r="L123" s="132">
        <v>0.0</v>
      </c>
      <c r="M123" s="132">
        <v>0.0</v>
      </c>
      <c r="N123" s="132">
        <v>0.0</v>
      </c>
      <c r="O123" s="132">
        <v>0.0</v>
      </c>
      <c r="P123" s="132">
        <v>0.0</v>
      </c>
      <c r="Q123" s="132">
        <v>0.0</v>
      </c>
      <c r="R123" s="132">
        <v>0.0</v>
      </c>
      <c r="S123" s="132">
        <v>0.0</v>
      </c>
      <c r="T123" s="132">
        <v>0.0</v>
      </c>
      <c r="U123" s="132">
        <v>0.0</v>
      </c>
      <c r="V123" s="132">
        <v>0.0</v>
      </c>
      <c r="W123" s="132">
        <v>0.0</v>
      </c>
      <c r="X123" s="132">
        <v>0.0</v>
      </c>
      <c r="Y123" s="132">
        <v>0.0</v>
      </c>
      <c r="Z123" s="132">
        <v>0.0</v>
      </c>
      <c r="AA123" s="132">
        <v>0.0</v>
      </c>
      <c r="AB123" s="132">
        <v>0.0</v>
      </c>
      <c r="AC123" s="95"/>
      <c r="AD123" s="95"/>
      <c r="AE123" s="95"/>
      <c r="AF123" s="95"/>
      <c r="AG123" s="95"/>
    </row>
    <row r="124" ht="21.75" customHeight="1">
      <c r="A124" s="90" t="s">
        <v>139</v>
      </c>
      <c r="B124" s="96" t="s">
        <v>70</v>
      </c>
      <c r="C124" s="92">
        <v>9.0</v>
      </c>
      <c r="D124" s="92" t="s">
        <v>156</v>
      </c>
      <c r="E124" s="131">
        <v>0.0</v>
      </c>
      <c r="F124" s="132">
        <v>0.0</v>
      </c>
      <c r="G124" s="132">
        <v>0.0</v>
      </c>
      <c r="H124" s="132">
        <v>0.0</v>
      </c>
      <c r="I124" s="132">
        <v>0.0</v>
      </c>
      <c r="J124" s="132">
        <v>0.0</v>
      </c>
      <c r="K124" s="132">
        <v>0.0</v>
      </c>
      <c r="L124" s="132">
        <v>0.0</v>
      </c>
      <c r="M124" s="132">
        <v>0.0</v>
      </c>
      <c r="N124" s="132">
        <v>0.0</v>
      </c>
      <c r="O124" s="132">
        <v>0.0</v>
      </c>
      <c r="P124" s="132">
        <v>0.0</v>
      </c>
      <c r="Q124" s="132">
        <v>0.0</v>
      </c>
      <c r="R124" s="132">
        <v>0.0</v>
      </c>
      <c r="S124" s="132">
        <v>0.0</v>
      </c>
      <c r="T124" s="132">
        <v>0.0</v>
      </c>
      <c r="U124" s="132">
        <v>0.0</v>
      </c>
      <c r="V124" s="132">
        <v>0.0</v>
      </c>
      <c r="W124" s="132">
        <v>0.0</v>
      </c>
      <c r="X124" s="132">
        <v>0.0</v>
      </c>
      <c r="Y124" s="132">
        <v>0.0</v>
      </c>
      <c r="Z124" s="132">
        <v>0.0</v>
      </c>
      <c r="AA124" s="132">
        <v>0.0</v>
      </c>
      <c r="AB124" s="132">
        <v>0.0</v>
      </c>
      <c r="AC124" s="95"/>
      <c r="AD124" s="95"/>
      <c r="AE124" s="95"/>
      <c r="AF124" s="95"/>
      <c r="AG124" s="95"/>
    </row>
    <row r="125" ht="21.75" customHeight="1">
      <c r="A125" s="90" t="s">
        <v>136</v>
      </c>
      <c r="B125" s="96" t="s">
        <v>141</v>
      </c>
      <c r="C125" s="113">
        <v>10.0</v>
      </c>
      <c r="D125" s="113" t="s">
        <v>156</v>
      </c>
      <c r="E125" s="131">
        <v>125.0</v>
      </c>
      <c r="F125" s="132">
        <v>125.0</v>
      </c>
      <c r="G125" s="132">
        <v>70.0</v>
      </c>
      <c r="H125" s="132">
        <v>55.0</v>
      </c>
      <c r="I125" s="132">
        <v>0.0</v>
      </c>
      <c r="J125" s="132">
        <v>125.0</v>
      </c>
      <c r="K125" s="132">
        <v>125.0</v>
      </c>
      <c r="L125" s="132">
        <v>125.0</v>
      </c>
      <c r="M125" s="132">
        <v>125.0</v>
      </c>
      <c r="N125" s="132">
        <v>125.0</v>
      </c>
      <c r="O125" s="132">
        <v>125.0</v>
      </c>
      <c r="P125" s="132">
        <v>126.0</v>
      </c>
      <c r="Q125" s="132">
        <v>3.0</v>
      </c>
      <c r="R125" s="132">
        <v>3.0</v>
      </c>
      <c r="S125" s="132">
        <v>0.0</v>
      </c>
      <c r="T125" s="132">
        <v>125.0</v>
      </c>
      <c r="U125" s="132"/>
      <c r="V125" s="132"/>
      <c r="W125" s="132">
        <v>125.0</v>
      </c>
      <c r="X125" s="132">
        <v>125.0</v>
      </c>
      <c r="Y125" s="132">
        <v>97.0</v>
      </c>
      <c r="Z125" s="132"/>
      <c r="AA125" s="132"/>
      <c r="AB125" s="132">
        <v>28.0</v>
      </c>
      <c r="AC125" s="95"/>
      <c r="AD125" s="95"/>
      <c r="AE125" s="95"/>
      <c r="AF125" s="95"/>
      <c r="AG125" s="95"/>
    </row>
    <row r="126" ht="21.75" customHeight="1">
      <c r="A126" s="90" t="s">
        <v>139</v>
      </c>
      <c r="B126" s="96" t="s">
        <v>73</v>
      </c>
      <c r="C126" s="92">
        <v>11.0</v>
      </c>
      <c r="D126" s="92" t="s">
        <v>156</v>
      </c>
      <c r="E126" s="131">
        <v>86.0</v>
      </c>
      <c r="F126" s="132">
        <v>86.0</v>
      </c>
      <c r="G126" s="132">
        <v>86.0</v>
      </c>
      <c r="H126" s="132">
        <v>0.0</v>
      </c>
      <c r="I126" s="132">
        <v>0.0</v>
      </c>
      <c r="J126" s="132">
        <v>85.0</v>
      </c>
      <c r="K126" s="132">
        <v>86.0</v>
      </c>
      <c r="L126" s="132">
        <v>85.0</v>
      </c>
      <c r="M126" s="132">
        <v>86.0</v>
      </c>
      <c r="N126" s="132">
        <v>85.0</v>
      </c>
      <c r="O126" s="132">
        <v>84.0</v>
      </c>
      <c r="P126" s="132">
        <v>84.0</v>
      </c>
      <c r="Q126" s="132">
        <v>1.0</v>
      </c>
      <c r="R126" s="132">
        <v>0.0</v>
      </c>
      <c r="S126" s="132">
        <v>1.0</v>
      </c>
      <c r="T126" s="132">
        <v>86.0</v>
      </c>
      <c r="U126" s="132">
        <v>0.0</v>
      </c>
      <c r="V126" s="132">
        <v>0.0</v>
      </c>
      <c r="W126" s="132">
        <v>69.0</v>
      </c>
      <c r="X126" s="132">
        <v>74.0</v>
      </c>
      <c r="Y126" s="132">
        <v>3.0</v>
      </c>
      <c r="Z126" s="132">
        <v>0.0</v>
      </c>
      <c r="AA126" s="132">
        <v>3.0</v>
      </c>
      <c r="AB126" s="132">
        <v>80.0</v>
      </c>
      <c r="AC126" s="95"/>
      <c r="AD126" s="95"/>
      <c r="AE126" s="95"/>
      <c r="AF126" s="95"/>
      <c r="AG126" s="95"/>
    </row>
    <row r="127" ht="21.75" customHeight="1">
      <c r="A127" s="90" t="s">
        <v>139</v>
      </c>
      <c r="B127" s="96" t="s">
        <v>101</v>
      </c>
      <c r="C127" s="113">
        <v>12.0</v>
      </c>
      <c r="D127" s="113" t="s">
        <v>156</v>
      </c>
      <c r="E127" s="131">
        <v>91.0</v>
      </c>
      <c r="F127" s="132">
        <v>91.0</v>
      </c>
      <c r="G127" s="132">
        <v>56.0</v>
      </c>
      <c r="H127" s="132">
        <v>35.0</v>
      </c>
      <c r="I127" s="132">
        <v>0.0</v>
      </c>
      <c r="J127" s="132">
        <v>91.0</v>
      </c>
      <c r="K127" s="132">
        <v>0.0</v>
      </c>
      <c r="L127" s="132">
        <v>91.0</v>
      </c>
      <c r="M127" s="132">
        <v>0.0</v>
      </c>
      <c r="N127" s="132">
        <v>91.0</v>
      </c>
      <c r="O127" s="132">
        <v>92.0</v>
      </c>
      <c r="P127" s="132">
        <v>91.0</v>
      </c>
      <c r="Q127" s="132">
        <v>0.0</v>
      </c>
      <c r="R127" s="132">
        <v>0.0</v>
      </c>
      <c r="S127" s="132">
        <v>1.0</v>
      </c>
      <c r="T127" s="132">
        <v>0.0</v>
      </c>
      <c r="U127" s="132">
        <v>48.0</v>
      </c>
      <c r="V127" s="132">
        <v>0.0</v>
      </c>
      <c r="W127" s="132">
        <v>77.0</v>
      </c>
      <c r="X127" s="132">
        <v>86.0</v>
      </c>
      <c r="Y127" s="132">
        <v>9.0</v>
      </c>
      <c r="Z127" s="132">
        <v>0.0</v>
      </c>
      <c r="AA127" s="132">
        <v>0.0</v>
      </c>
      <c r="AB127" s="132">
        <v>83.0</v>
      </c>
      <c r="AC127" s="95"/>
      <c r="AD127" s="95"/>
      <c r="AE127" s="95"/>
      <c r="AF127" s="95"/>
      <c r="AG127" s="95"/>
    </row>
    <row r="128" ht="21.75" customHeight="1">
      <c r="A128" s="90" t="s">
        <v>139</v>
      </c>
      <c r="B128" s="96" t="s">
        <v>83</v>
      </c>
      <c r="C128" s="92">
        <v>13.0</v>
      </c>
      <c r="D128" s="92" t="s">
        <v>156</v>
      </c>
      <c r="E128" s="131">
        <v>38.0</v>
      </c>
      <c r="F128" s="132">
        <v>38.0</v>
      </c>
      <c r="G128" s="132">
        <v>38.0</v>
      </c>
      <c r="H128" s="132">
        <v>0.0</v>
      </c>
      <c r="I128" s="132">
        <v>0.0</v>
      </c>
      <c r="J128" s="132">
        <v>38.0</v>
      </c>
      <c r="K128" s="132">
        <v>38.0</v>
      </c>
      <c r="L128" s="132">
        <v>38.0</v>
      </c>
      <c r="M128" s="132">
        <v>38.0</v>
      </c>
      <c r="N128" s="132">
        <v>38.0</v>
      </c>
      <c r="O128" s="132">
        <v>34.0</v>
      </c>
      <c r="P128" s="132">
        <v>34.0</v>
      </c>
      <c r="Q128" s="132">
        <v>7.0</v>
      </c>
      <c r="R128" s="132">
        <v>4.0</v>
      </c>
      <c r="S128" s="132">
        <v>0.0</v>
      </c>
      <c r="T128" s="132">
        <v>29.0</v>
      </c>
      <c r="U128" s="132">
        <v>0.0</v>
      </c>
      <c r="V128" s="132">
        <v>0.0</v>
      </c>
      <c r="W128" s="132">
        <v>21.0</v>
      </c>
      <c r="X128" s="132">
        <v>25.0</v>
      </c>
      <c r="Y128" s="132">
        <v>9.0</v>
      </c>
      <c r="Z128" s="134">
        <v>0.0</v>
      </c>
      <c r="AA128" s="134">
        <v>5.0</v>
      </c>
      <c r="AB128" s="134">
        <v>24.0</v>
      </c>
      <c r="AC128" s="95"/>
      <c r="AD128" s="95"/>
      <c r="AE128" s="95"/>
      <c r="AF128" s="95"/>
      <c r="AG128" s="95"/>
    </row>
    <row r="129" ht="21.75" customHeight="1">
      <c r="A129" s="90" t="s">
        <v>136</v>
      </c>
      <c r="B129" s="96" t="s">
        <v>142</v>
      </c>
      <c r="C129" s="113">
        <v>14.0</v>
      </c>
      <c r="D129" s="113" t="s">
        <v>156</v>
      </c>
      <c r="E129" s="131">
        <v>155.0</v>
      </c>
      <c r="F129" s="132">
        <v>155.0</v>
      </c>
      <c r="G129" s="132">
        <v>93.0</v>
      </c>
      <c r="H129" s="132">
        <v>50.0</v>
      </c>
      <c r="I129" s="132">
        <v>0.0</v>
      </c>
      <c r="J129" s="132">
        <v>155.0</v>
      </c>
      <c r="K129" s="132">
        <v>155.0</v>
      </c>
      <c r="L129" s="132">
        <v>155.0</v>
      </c>
      <c r="M129" s="132">
        <v>155.0</v>
      </c>
      <c r="N129" s="132">
        <v>0.0</v>
      </c>
      <c r="O129" s="132">
        <v>155.0</v>
      </c>
      <c r="P129" s="132">
        <v>155.0</v>
      </c>
      <c r="Q129" s="132">
        <v>0.0</v>
      </c>
      <c r="R129" s="132">
        <v>0.0</v>
      </c>
      <c r="S129" s="132">
        <v>0.0</v>
      </c>
      <c r="T129" s="132">
        <v>0.0</v>
      </c>
      <c r="U129" s="132">
        <v>0.0</v>
      </c>
      <c r="V129" s="132">
        <v>0.0</v>
      </c>
      <c r="W129" s="132">
        <v>147.0</v>
      </c>
      <c r="X129" s="132">
        <v>148.0</v>
      </c>
      <c r="Y129" s="132">
        <v>131.0</v>
      </c>
      <c r="Z129" s="132">
        <v>0.0</v>
      </c>
      <c r="AA129" s="132">
        <v>0.0</v>
      </c>
      <c r="AB129" s="132">
        <v>24.0</v>
      </c>
      <c r="AC129" s="95"/>
      <c r="AD129" s="95"/>
      <c r="AE129" s="95"/>
      <c r="AF129" s="95"/>
      <c r="AG129" s="95"/>
    </row>
    <row r="130" ht="21.75" customHeight="1">
      <c r="A130" s="90" t="s">
        <v>139</v>
      </c>
      <c r="B130" s="96" t="s">
        <v>76</v>
      </c>
      <c r="C130" s="92">
        <v>15.0</v>
      </c>
      <c r="D130" s="92" t="s">
        <v>156</v>
      </c>
      <c r="E130" s="131">
        <v>4.0</v>
      </c>
      <c r="F130" s="132">
        <v>4.0</v>
      </c>
      <c r="G130" s="132">
        <v>4.0</v>
      </c>
      <c r="H130" s="132">
        <v>0.0</v>
      </c>
      <c r="I130" s="132">
        <v>0.0</v>
      </c>
      <c r="J130" s="132">
        <v>4.0</v>
      </c>
      <c r="K130" s="132">
        <v>2.0</v>
      </c>
      <c r="L130" s="132">
        <v>4.0</v>
      </c>
      <c r="M130" s="132">
        <v>2.0</v>
      </c>
      <c r="N130" s="132">
        <v>4.0</v>
      </c>
      <c r="O130" s="132">
        <v>4.0</v>
      </c>
      <c r="P130" s="132">
        <v>4.0</v>
      </c>
      <c r="Q130" s="132">
        <v>2.0</v>
      </c>
      <c r="R130" s="132">
        <v>0.0</v>
      </c>
      <c r="S130" s="132">
        <v>0.0</v>
      </c>
      <c r="T130" s="132">
        <v>2.0</v>
      </c>
      <c r="U130" s="132">
        <v>0.0</v>
      </c>
      <c r="V130" s="132">
        <v>0.0</v>
      </c>
      <c r="W130" s="132">
        <v>0.0</v>
      </c>
      <c r="X130" s="132">
        <v>2.0</v>
      </c>
      <c r="Y130" s="132">
        <v>0.0</v>
      </c>
      <c r="Z130" s="132">
        <v>0.0</v>
      </c>
      <c r="AA130" s="132">
        <v>1.0</v>
      </c>
      <c r="AB130" s="132">
        <v>3.0</v>
      </c>
      <c r="AC130" s="95"/>
      <c r="AD130" s="95"/>
      <c r="AE130" s="95"/>
      <c r="AF130" s="95"/>
      <c r="AG130" s="95"/>
    </row>
    <row r="131" ht="21.75" customHeight="1">
      <c r="A131" s="90" t="s">
        <v>136</v>
      </c>
      <c r="B131" s="96" t="s">
        <v>143</v>
      </c>
      <c r="C131" s="113">
        <v>16.0</v>
      </c>
      <c r="D131" s="113" t="s">
        <v>156</v>
      </c>
      <c r="E131" s="131">
        <v>0.0</v>
      </c>
      <c r="F131" s="132">
        <v>0.0</v>
      </c>
      <c r="G131" s="132">
        <v>0.0</v>
      </c>
      <c r="H131" s="132">
        <v>0.0</v>
      </c>
      <c r="I131" s="132">
        <v>0.0</v>
      </c>
      <c r="J131" s="132">
        <v>0.0</v>
      </c>
      <c r="K131" s="132">
        <v>0.0</v>
      </c>
      <c r="L131" s="132">
        <v>0.0</v>
      </c>
      <c r="M131" s="132">
        <v>0.0</v>
      </c>
      <c r="N131" s="132">
        <v>0.0</v>
      </c>
      <c r="O131" s="132">
        <v>0.0</v>
      </c>
      <c r="P131" s="132">
        <v>0.0</v>
      </c>
      <c r="Q131" s="132">
        <v>0.0</v>
      </c>
      <c r="R131" s="132">
        <v>0.0</v>
      </c>
      <c r="S131" s="132">
        <v>0.0</v>
      </c>
      <c r="T131" s="132">
        <v>0.0</v>
      </c>
      <c r="U131" s="132">
        <v>0.0</v>
      </c>
      <c r="V131" s="132">
        <v>0.0</v>
      </c>
      <c r="W131" s="132">
        <v>0.0</v>
      </c>
      <c r="X131" s="132">
        <v>0.0</v>
      </c>
      <c r="Y131" s="132">
        <v>0.0</v>
      </c>
      <c r="Z131" s="132">
        <v>0.0</v>
      </c>
      <c r="AA131" s="132">
        <v>0.0</v>
      </c>
      <c r="AB131" s="132">
        <v>0.0</v>
      </c>
      <c r="AC131" s="95"/>
      <c r="AD131" s="95"/>
      <c r="AE131" s="95"/>
      <c r="AF131" s="95"/>
      <c r="AG131" s="95"/>
    </row>
    <row r="132" ht="21.75" customHeight="1">
      <c r="A132" s="90" t="s">
        <v>34</v>
      </c>
      <c r="B132" s="129" t="s">
        <v>144</v>
      </c>
      <c r="C132" s="92">
        <v>17.0</v>
      </c>
      <c r="D132" s="92" t="s">
        <v>156</v>
      </c>
      <c r="E132" s="131">
        <v>0.0</v>
      </c>
      <c r="F132" s="132">
        <v>0.0</v>
      </c>
      <c r="G132" s="132">
        <v>0.0</v>
      </c>
      <c r="H132" s="132">
        <v>0.0</v>
      </c>
      <c r="I132" s="132">
        <v>0.0</v>
      </c>
      <c r="J132" s="132">
        <v>0.0</v>
      </c>
      <c r="K132" s="132">
        <v>0.0</v>
      </c>
      <c r="L132" s="132">
        <v>0.0</v>
      </c>
      <c r="M132" s="132">
        <v>0.0</v>
      </c>
      <c r="N132" s="132">
        <v>0.0</v>
      </c>
      <c r="O132" s="132">
        <v>0.0</v>
      </c>
      <c r="P132" s="132">
        <v>0.0</v>
      </c>
      <c r="Q132" s="132">
        <v>0.0</v>
      </c>
      <c r="R132" s="132">
        <v>0.0</v>
      </c>
      <c r="S132" s="132">
        <v>0.0</v>
      </c>
      <c r="T132" s="132">
        <v>0.0</v>
      </c>
      <c r="U132" s="132">
        <v>0.0</v>
      </c>
      <c r="V132" s="132">
        <v>0.0</v>
      </c>
      <c r="W132" s="132">
        <v>0.0</v>
      </c>
      <c r="X132" s="132">
        <v>0.0</v>
      </c>
      <c r="Y132" s="132">
        <v>0.0</v>
      </c>
      <c r="Z132" s="132">
        <v>0.0</v>
      </c>
      <c r="AA132" s="132">
        <v>0.0</v>
      </c>
      <c r="AB132" s="132">
        <v>0.0</v>
      </c>
      <c r="AC132" s="95"/>
      <c r="AD132" s="95"/>
      <c r="AE132" s="95"/>
      <c r="AF132" s="95"/>
      <c r="AG132" s="95"/>
    </row>
    <row r="133" ht="21.75" customHeight="1">
      <c r="A133" s="137" t="s">
        <v>136</v>
      </c>
      <c r="B133" s="96" t="s">
        <v>157</v>
      </c>
      <c r="C133" s="92">
        <v>18.0</v>
      </c>
      <c r="D133" s="92" t="s">
        <v>156</v>
      </c>
      <c r="E133" s="131">
        <v>0.0</v>
      </c>
      <c r="F133" s="132">
        <v>0.0</v>
      </c>
      <c r="G133" s="132">
        <v>0.0</v>
      </c>
      <c r="H133" s="132">
        <v>0.0</v>
      </c>
      <c r="I133" s="132">
        <v>0.0</v>
      </c>
      <c r="J133" s="132">
        <v>0.0</v>
      </c>
      <c r="K133" s="132">
        <v>0.0</v>
      </c>
      <c r="L133" s="132">
        <v>0.0</v>
      </c>
      <c r="M133" s="132">
        <v>0.0</v>
      </c>
      <c r="N133" s="132">
        <v>0.0</v>
      </c>
      <c r="O133" s="132">
        <v>0.0</v>
      </c>
      <c r="P133" s="132">
        <v>0.0</v>
      </c>
      <c r="Q133" s="132">
        <v>0.0</v>
      </c>
      <c r="R133" s="132">
        <v>0.0</v>
      </c>
      <c r="S133" s="132">
        <v>0.0</v>
      </c>
      <c r="T133" s="132">
        <v>0.0</v>
      </c>
      <c r="U133" s="132">
        <v>0.0</v>
      </c>
      <c r="V133" s="132">
        <v>0.0</v>
      </c>
      <c r="W133" s="132">
        <v>0.0</v>
      </c>
      <c r="X133" s="132">
        <v>0.0</v>
      </c>
      <c r="Y133" s="132">
        <v>0.0</v>
      </c>
      <c r="Z133" s="132">
        <v>0.0</v>
      </c>
      <c r="AA133" s="132">
        <v>0.0</v>
      </c>
      <c r="AB133" s="132">
        <v>0.0</v>
      </c>
      <c r="AC133" s="95"/>
      <c r="AD133" s="95"/>
      <c r="AE133" s="95"/>
      <c r="AF133" s="95"/>
      <c r="AG133" s="95"/>
    </row>
    <row r="134" ht="21.75" customHeight="1">
      <c r="A134" s="123"/>
      <c r="B134" s="124" t="s">
        <v>146</v>
      </c>
      <c r="C134" s="125"/>
      <c r="D134" s="126" t="s">
        <v>147</v>
      </c>
      <c r="E134" s="127">
        <f t="shared" ref="E134:AB134" si="7">SUM(E116:E133)</f>
        <v>2131</v>
      </c>
      <c r="F134" s="127">
        <f t="shared" si="7"/>
        <v>2147</v>
      </c>
      <c r="G134" s="127">
        <f t="shared" si="7"/>
        <v>1101</v>
      </c>
      <c r="H134" s="127">
        <f t="shared" si="7"/>
        <v>1013</v>
      </c>
      <c r="I134" s="127">
        <f t="shared" si="7"/>
        <v>27</v>
      </c>
      <c r="J134" s="127">
        <f t="shared" si="7"/>
        <v>2206</v>
      </c>
      <c r="K134" s="127">
        <f t="shared" si="7"/>
        <v>1572</v>
      </c>
      <c r="L134" s="127">
        <f t="shared" si="7"/>
        <v>1826</v>
      </c>
      <c r="M134" s="127">
        <f t="shared" si="7"/>
        <v>1573</v>
      </c>
      <c r="N134" s="127">
        <f t="shared" si="7"/>
        <v>1699</v>
      </c>
      <c r="O134" s="127">
        <f t="shared" si="7"/>
        <v>2076</v>
      </c>
      <c r="P134" s="127">
        <f t="shared" si="7"/>
        <v>2118</v>
      </c>
      <c r="Q134" s="127">
        <f t="shared" si="7"/>
        <v>16</v>
      </c>
      <c r="R134" s="127">
        <f t="shared" si="7"/>
        <v>54</v>
      </c>
      <c r="S134" s="127">
        <f t="shared" si="7"/>
        <v>10</v>
      </c>
      <c r="T134" s="127">
        <f t="shared" si="7"/>
        <v>1571</v>
      </c>
      <c r="U134" s="127">
        <f t="shared" si="7"/>
        <v>926</v>
      </c>
      <c r="V134" s="127">
        <f t="shared" si="7"/>
        <v>2</v>
      </c>
      <c r="W134" s="127">
        <f t="shared" si="7"/>
        <v>1554</v>
      </c>
      <c r="X134" s="127">
        <f t="shared" si="7"/>
        <v>1596</v>
      </c>
      <c r="Y134" s="127">
        <f t="shared" si="7"/>
        <v>1141</v>
      </c>
      <c r="Z134" s="127">
        <f t="shared" si="7"/>
        <v>31</v>
      </c>
      <c r="AA134" s="127">
        <f t="shared" si="7"/>
        <v>33</v>
      </c>
      <c r="AB134" s="127">
        <f t="shared" si="7"/>
        <v>912</v>
      </c>
      <c r="AC134" s="128"/>
      <c r="AD134" s="128"/>
      <c r="AE134" s="128"/>
      <c r="AF134" s="128"/>
      <c r="AG134" s="128"/>
    </row>
    <row r="135" ht="21.75" customHeight="1">
      <c r="A135" s="90" t="s">
        <v>136</v>
      </c>
      <c r="B135" s="138" t="s">
        <v>137</v>
      </c>
      <c r="C135" s="92">
        <v>1.0</v>
      </c>
      <c r="D135" s="92" t="s">
        <v>158</v>
      </c>
      <c r="E135" s="139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95"/>
      <c r="AD135" s="95"/>
      <c r="AE135" s="95"/>
      <c r="AF135" s="95"/>
      <c r="AG135" s="95"/>
    </row>
    <row r="136" ht="21.75" customHeight="1">
      <c r="A136" s="90" t="s">
        <v>136</v>
      </c>
      <c r="B136" s="96" t="s">
        <v>1</v>
      </c>
      <c r="C136" s="113">
        <v>2.0</v>
      </c>
      <c r="D136" s="113" t="s">
        <v>158</v>
      </c>
      <c r="E136" s="139" t="str">
        <f>'CENTRO MEDICO IMBANACO'!B24</f>
        <v/>
      </c>
      <c r="F136" s="139" t="str">
        <f>'CENTRO MEDICO IMBANACO'!C24</f>
        <v/>
      </c>
      <c r="G136" s="139" t="str">
        <f>'CENTRO MEDICO IMBANACO'!D24</f>
        <v/>
      </c>
      <c r="H136" s="139" t="str">
        <f>'CENTRO MEDICO IMBANACO'!E24</f>
        <v/>
      </c>
      <c r="I136" s="139" t="str">
        <f>'CENTRO MEDICO IMBANACO'!F24</f>
        <v/>
      </c>
      <c r="J136" s="139" t="str">
        <f>'CENTRO MEDICO IMBANACO'!G24</f>
        <v/>
      </c>
      <c r="K136" s="139" t="str">
        <f>'CENTRO MEDICO IMBANACO'!H24</f>
        <v/>
      </c>
      <c r="L136" s="139" t="str">
        <f>'CENTRO MEDICO IMBANACO'!I24</f>
        <v/>
      </c>
      <c r="M136" s="139" t="str">
        <f>'CENTRO MEDICO IMBANACO'!J24</f>
        <v/>
      </c>
      <c r="N136" s="139" t="str">
        <f>'CENTRO MEDICO IMBANACO'!K24</f>
        <v/>
      </c>
      <c r="O136" s="139" t="str">
        <f>'CENTRO MEDICO IMBANACO'!L24</f>
        <v/>
      </c>
      <c r="P136" s="139" t="str">
        <f>'CENTRO MEDICO IMBANACO'!M24</f>
        <v/>
      </c>
      <c r="Q136" s="139" t="str">
        <f>'CENTRO MEDICO IMBANACO'!N24</f>
        <v/>
      </c>
      <c r="R136" s="139" t="str">
        <f>'CENTRO MEDICO IMBANACO'!O24</f>
        <v/>
      </c>
      <c r="S136" s="139" t="str">
        <f>'CENTRO MEDICO IMBANACO'!P24</f>
        <v/>
      </c>
      <c r="T136" s="139" t="str">
        <f>'CENTRO MEDICO IMBANACO'!Q24</f>
        <v/>
      </c>
      <c r="U136" s="139" t="str">
        <f>'CENTRO MEDICO IMBANACO'!R24</f>
        <v/>
      </c>
      <c r="V136" s="139" t="str">
        <f>'CENTRO MEDICO IMBANACO'!S24</f>
        <v/>
      </c>
      <c r="W136" s="139" t="str">
        <f>'CENTRO MEDICO IMBANACO'!T24</f>
        <v/>
      </c>
      <c r="X136" s="139" t="str">
        <f>'CENTRO MEDICO IMBANACO'!U24</f>
        <v/>
      </c>
      <c r="Y136" s="139" t="str">
        <f>'CENTRO MEDICO IMBANACO'!V24</f>
        <v/>
      </c>
      <c r="Z136" s="139" t="str">
        <f>'CENTRO MEDICO IMBANACO'!W24</f>
        <v/>
      </c>
      <c r="AA136" s="139" t="str">
        <f>'CENTRO MEDICO IMBANACO'!X24</f>
        <v/>
      </c>
      <c r="AB136" s="139" t="str">
        <f>'CENTRO MEDICO IMBANACO'!Y24</f>
        <v/>
      </c>
      <c r="AC136" s="95"/>
      <c r="AD136" s="95"/>
      <c r="AE136" s="95"/>
      <c r="AF136" s="141"/>
      <c r="AG136" s="141"/>
    </row>
    <row r="137" ht="21.75" customHeight="1">
      <c r="A137" s="90" t="s">
        <v>139</v>
      </c>
      <c r="B137" s="96" t="s">
        <v>80</v>
      </c>
      <c r="C137" s="92">
        <v>3.0</v>
      </c>
      <c r="D137" s="92" t="s">
        <v>158</v>
      </c>
      <c r="E137" s="139" t="str">
        <f>'HOSPITAL PRIMITIVO IGLESIAS'!B24</f>
        <v/>
      </c>
      <c r="F137" s="139" t="str">
        <f>'HOSPITAL PRIMITIVO IGLESIAS'!C24</f>
        <v/>
      </c>
      <c r="G137" s="139" t="str">
        <f>'HOSPITAL PRIMITIVO IGLESIAS'!D24</f>
        <v/>
      </c>
      <c r="H137" s="139" t="str">
        <f>'HOSPITAL PRIMITIVO IGLESIAS'!E24</f>
        <v/>
      </c>
      <c r="I137" s="139" t="str">
        <f>'HOSPITAL PRIMITIVO IGLESIAS'!F24</f>
        <v/>
      </c>
      <c r="J137" s="139" t="str">
        <f>'HOSPITAL PRIMITIVO IGLESIAS'!G24</f>
        <v/>
      </c>
      <c r="K137" s="139" t="str">
        <f>'HOSPITAL PRIMITIVO IGLESIAS'!H24</f>
        <v/>
      </c>
      <c r="L137" s="139" t="str">
        <f>'HOSPITAL PRIMITIVO IGLESIAS'!I24</f>
        <v/>
      </c>
      <c r="M137" s="139" t="str">
        <f>'HOSPITAL PRIMITIVO IGLESIAS'!J24</f>
        <v/>
      </c>
      <c r="N137" s="139" t="str">
        <f>'HOSPITAL PRIMITIVO IGLESIAS'!K24</f>
        <v/>
      </c>
      <c r="O137" s="139" t="str">
        <f>'HOSPITAL PRIMITIVO IGLESIAS'!L24</f>
        <v/>
      </c>
      <c r="P137" s="139" t="str">
        <f>'HOSPITAL PRIMITIVO IGLESIAS'!M24</f>
        <v/>
      </c>
      <c r="Q137" s="139" t="str">
        <f>'HOSPITAL PRIMITIVO IGLESIAS'!N24</f>
        <v/>
      </c>
      <c r="R137" s="139" t="str">
        <f>'HOSPITAL PRIMITIVO IGLESIAS'!O24</f>
        <v/>
      </c>
      <c r="S137" s="139" t="str">
        <f>'HOSPITAL PRIMITIVO IGLESIAS'!P24</f>
        <v/>
      </c>
      <c r="T137" s="139" t="str">
        <f>'HOSPITAL PRIMITIVO IGLESIAS'!Q24</f>
        <v/>
      </c>
      <c r="U137" s="139" t="str">
        <f>'HOSPITAL PRIMITIVO IGLESIAS'!R24</f>
        <v/>
      </c>
      <c r="V137" s="139" t="str">
        <f>'HOSPITAL PRIMITIVO IGLESIAS'!S24</f>
        <v/>
      </c>
      <c r="W137" s="139" t="str">
        <f>'HOSPITAL PRIMITIVO IGLESIAS'!T24</f>
        <v/>
      </c>
      <c r="X137" s="139" t="str">
        <f>'HOSPITAL PRIMITIVO IGLESIAS'!U24</f>
        <v/>
      </c>
      <c r="Y137" s="139" t="str">
        <f>'HOSPITAL PRIMITIVO IGLESIAS'!V24</f>
        <v/>
      </c>
      <c r="Z137" s="139" t="str">
        <f>'HOSPITAL PRIMITIVO IGLESIAS'!W24</f>
        <v/>
      </c>
      <c r="AA137" s="139" t="str">
        <f>'HOSPITAL PRIMITIVO IGLESIAS'!X24</f>
        <v/>
      </c>
      <c r="AB137" s="139" t="str">
        <f>'HOSPITAL PRIMITIVO IGLESIAS'!Y24</f>
        <v/>
      </c>
      <c r="AC137" s="95"/>
      <c r="AD137" s="95"/>
      <c r="AE137" s="95"/>
      <c r="AF137" s="141"/>
      <c r="AG137" s="141"/>
    </row>
    <row r="138" ht="21.75" customHeight="1">
      <c r="A138" s="90" t="s">
        <v>139</v>
      </c>
      <c r="B138" s="96" t="s">
        <v>98</v>
      </c>
      <c r="C138" s="113">
        <v>4.0</v>
      </c>
      <c r="D138" s="113" t="s">
        <v>158</v>
      </c>
      <c r="E138" s="142" t="str">
        <f>'HOSPITAL UNIVERSITARIO DEL VALL'!B24</f>
        <v/>
      </c>
      <c r="F138" s="142" t="str">
        <f>'HOSPITAL UNIVERSITARIO DEL VALL'!C24</f>
        <v/>
      </c>
      <c r="G138" s="142" t="str">
        <f>'HOSPITAL UNIVERSITARIO DEL VALL'!D24</f>
        <v/>
      </c>
      <c r="H138" s="142" t="str">
        <f>'HOSPITAL UNIVERSITARIO DEL VALL'!E24</f>
        <v/>
      </c>
      <c r="I138" s="142" t="str">
        <f>'HOSPITAL UNIVERSITARIO DEL VALL'!F24</f>
        <v/>
      </c>
      <c r="J138" s="142" t="str">
        <f>'HOSPITAL UNIVERSITARIO DEL VALL'!G24</f>
        <v/>
      </c>
      <c r="K138" s="142" t="str">
        <f>'HOSPITAL UNIVERSITARIO DEL VALL'!H24</f>
        <v/>
      </c>
      <c r="L138" s="142" t="str">
        <f>'HOSPITAL UNIVERSITARIO DEL VALL'!I24</f>
        <v/>
      </c>
      <c r="M138" s="142" t="str">
        <f>'HOSPITAL UNIVERSITARIO DEL VALL'!J24</f>
        <v/>
      </c>
      <c r="N138" s="142" t="str">
        <f>'HOSPITAL UNIVERSITARIO DEL VALL'!K24</f>
        <v/>
      </c>
      <c r="O138" s="142" t="str">
        <f>'HOSPITAL UNIVERSITARIO DEL VALL'!L24</f>
        <v/>
      </c>
      <c r="P138" s="142" t="str">
        <f>'HOSPITAL UNIVERSITARIO DEL VALL'!M24</f>
        <v/>
      </c>
      <c r="Q138" s="142" t="str">
        <f>'HOSPITAL UNIVERSITARIO DEL VALL'!N24</f>
        <v/>
      </c>
      <c r="R138" s="142" t="str">
        <f>'HOSPITAL UNIVERSITARIO DEL VALL'!O24</f>
        <v/>
      </c>
      <c r="S138" s="142" t="str">
        <f>'HOSPITAL UNIVERSITARIO DEL VALL'!P24</f>
        <v/>
      </c>
      <c r="T138" s="142" t="str">
        <f>'HOSPITAL UNIVERSITARIO DEL VALL'!Q24</f>
        <v/>
      </c>
      <c r="U138" s="142" t="str">
        <f>'HOSPITAL UNIVERSITARIO DEL VALL'!R24</f>
        <v/>
      </c>
      <c r="V138" s="142" t="str">
        <f>'HOSPITAL UNIVERSITARIO DEL VALL'!S24</f>
        <v/>
      </c>
      <c r="W138" s="142" t="str">
        <f>'HOSPITAL UNIVERSITARIO DEL VALL'!T24</f>
        <v/>
      </c>
      <c r="X138" s="142" t="str">
        <f>'HOSPITAL UNIVERSITARIO DEL VALL'!U24</f>
        <v/>
      </c>
      <c r="Y138" s="142" t="str">
        <f>'HOSPITAL UNIVERSITARIO DEL VALL'!V24</f>
        <v/>
      </c>
      <c r="Z138" s="142" t="str">
        <f>'HOSPITAL UNIVERSITARIO DEL VALL'!W24</f>
        <v/>
      </c>
      <c r="AA138" s="142" t="str">
        <f>'HOSPITAL UNIVERSITARIO DEL VALL'!X24</f>
        <v/>
      </c>
      <c r="AB138" s="142" t="str">
        <f>'HOSPITAL UNIVERSITARIO DEL VALL'!Y24</f>
        <v/>
      </c>
      <c r="AC138" s="95"/>
      <c r="AD138" s="95"/>
      <c r="AE138" s="95"/>
      <c r="AF138" s="141"/>
      <c r="AG138" s="141"/>
    </row>
    <row r="139" ht="21.75" customHeight="1">
      <c r="A139" s="90" t="s">
        <v>136</v>
      </c>
      <c r="B139" s="96" t="s">
        <v>56</v>
      </c>
      <c r="C139" s="92">
        <v>5.0</v>
      </c>
      <c r="D139" s="92" t="s">
        <v>158</v>
      </c>
      <c r="E139" s="139" t="str">
        <f>'CLINICA REMEDIOS'!B24</f>
        <v/>
      </c>
      <c r="F139" s="139" t="str">
        <f>'CLINICA REMEDIOS'!C24</f>
        <v/>
      </c>
      <c r="G139" s="139" t="str">
        <f>'CLINICA REMEDIOS'!D24</f>
        <v/>
      </c>
      <c r="H139" s="139" t="str">
        <f>'CLINICA REMEDIOS'!E24</f>
        <v/>
      </c>
      <c r="I139" s="139" t="str">
        <f>'CLINICA REMEDIOS'!F24</f>
        <v/>
      </c>
      <c r="J139" s="139" t="str">
        <f>'CLINICA REMEDIOS'!G24</f>
        <v/>
      </c>
      <c r="K139" s="139" t="str">
        <f>'CLINICA REMEDIOS'!H24</f>
        <v/>
      </c>
      <c r="L139" s="139" t="str">
        <f>'CLINICA REMEDIOS'!I24</f>
        <v/>
      </c>
      <c r="M139" s="139" t="str">
        <f>'CLINICA REMEDIOS'!J24</f>
        <v/>
      </c>
      <c r="N139" s="139" t="str">
        <f>'CLINICA REMEDIOS'!K24</f>
        <v/>
      </c>
      <c r="O139" s="139" t="str">
        <f>'CLINICA REMEDIOS'!L24</f>
        <v/>
      </c>
      <c r="P139" s="139" t="str">
        <f>'CLINICA REMEDIOS'!M24</f>
        <v/>
      </c>
      <c r="Q139" s="139" t="str">
        <f>'CLINICA REMEDIOS'!N24</f>
        <v/>
      </c>
      <c r="R139" s="139" t="str">
        <f>'CLINICA REMEDIOS'!O24</f>
        <v/>
      </c>
      <c r="S139" s="139" t="str">
        <f>'CLINICA REMEDIOS'!P24</f>
        <v/>
      </c>
      <c r="T139" s="139" t="str">
        <f>'CLINICA REMEDIOS'!Q24</f>
        <v/>
      </c>
      <c r="U139" s="139" t="str">
        <f>'CLINICA REMEDIOS'!R24</f>
        <v/>
      </c>
      <c r="V139" s="139" t="str">
        <f>'CLINICA REMEDIOS'!S24</f>
        <v/>
      </c>
      <c r="W139" s="139" t="str">
        <f>'CLINICA REMEDIOS'!T24</f>
        <v/>
      </c>
      <c r="X139" s="139" t="str">
        <f>'CLINICA REMEDIOS'!U24</f>
        <v/>
      </c>
      <c r="Y139" s="139" t="str">
        <f>'CLINICA REMEDIOS'!V24</f>
        <v/>
      </c>
      <c r="Z139" s="139" t="str">
        <f>'CLINICA REMEDIOS'!W24</f>
        <v/>
      </c>
      <c r="AA139" s="139" t="str">
        <f>'CLINICA REMEDIOS'!X24</f>
        <v/>
      </c>
      <c r="AB139" s="139" t="str">
        <f>'CLINICA REMEDIOS'!Y24</f>
        <v/>
      </c>
      <c r="AC139" s="95"/>
      <c r="AD139" s="95"/>
      <c r="AE139" s="95"/>
      <c r="AF139" s="141"/>
      <c r="AG139" s="141"/>
    </row>
    <row r="140" ht="21.75" customHeight="1">
      <c r="A140" s="90" t="s">
        <v>136</v>
      </c>
      <c r="B140" s="96" t="s">
        <v>63</v>
      </c>
      <c r="C140" s="113">
        <v>6.0</v>
      </c>
      <c r="D140" s="113" t="s">
        <v>158</v>
      </c>
      <c r="E140" s="139" t="str">
        <f>'CLINICA VERSALLES'!B24</f>
        <v/>
      </c>
      <c r="F140" s="139" t="str">
        <f>'CLINICA VERSALLES'!C24</f>
        <v/>
      </c>
      <c r="G140" s="139" t="str">
        <f>'CLINICA VERSALLES'!D24</f>
        <v/>
      </c>
      <c r="H140" s="139" t="str">
        <f>'CLINICA VERSALLES'!E24</f>
        <v/>
      </c>
      <c r="I140" s="139" t="str">
        <f>'CLINICA VERSALLES'!F24</f>
        <v/>
      </c>
      <c r="J140" s="139" t="str">
        <f>'CLINICA VERSALLES'!G24</f>
        <v/>
      </c>
      <c r="K140" s="139" t="str">
        <f>'CLINICA VERSALLES'!H24</f>
        <v/>
      </c>
      <c r="L140" s="139" t="str">
        <f>'CLINICA VERSALLES'!I24</f>
        <v/>
      </c>
      <c r="M140" s="139" t="str">
        <f>'CLINICA VERSALLES'!J24</f>
        <v/>
      </c>
      <c r="N140" s="139" t="str">
        <f>'CLINICA VERSALLES'!K24</f>
        <v/>
      </c>
      <c r="O140" s="139" t="str">
        <f>'CLINICA VERSALLES'!L24</f>
        <v/>
      </c>
      <c r="P140" s="139" t="str">
        <f>'CLINICA VERSALLES'!M24</f>
        <v/>
      </c>
      <c r="Q140" s="139" t="str">
        <f>'CLINICA VERSALLES'!N24</f>
        <v/>
      </c>
      <c r="R140" s="139" t="str">
        <f>'CLINICA VERSALLES'!O24</f>
        <v/>
      </c>
      <c r="S140" s="139" t="str">
        <f>'CLINICA VERSALLES'!P24</f>
        <v/>
      </c>
      <c r="T140" s="139" t="str">
        <f>'CLINICA VERSALLES'!Q24</f>
        <v/>
      </c>
      <c r="U140" s="139" t="str">
        <f>'CLINICA VERSALLES'!R24</f>
        <v/>
      </c>
      <c r="V140" s="139" t="str">
        <f>'CLINICA VERSALLES'!S24</f>
        <v/>
      </c>
      <c r="W140" s="139" t="str">
        <f>'CLINICA VERSALLES'!T24</f>
        <v/>
      </c>
      <c r="X140" s="139" t="str">
        <f>'CLINICA VERSALLES'!U24</f>
        <v/>
      </c>
      <c r="Y140" s="139" t="str">
        <f>'CLINICA VERSALLES'!V24</f>
        <v/>
      </c>
      <c r="Z140" s="139" t="str">
        <f>'CLINICA VERSALLES'!W24</f>
        <v/>
      </c>
      <c r="AA140" s="139" t="str">
        <f>'CLINICA VERSALLES'!X24</f>
        <v/>
      </c>
      <c r="AB140" s="139" t="str">
        <f>'CLINICA VERSALLES'!Y24</f>
        <v/>
      </c>
      <c r="AC140" s="95"/>
      <c r="AD140" s="95"/>
      <c r="AE140" s="95"/>
      <c r="AF140" s="141"/>
      <c r="AG140" s="141"/>
    </row>
    <row r="141" ht="21.75" customHeight="1">
      <c r="A141" s="90" t="s">
        <v>136</v>
      </c>
      <c r="B141" s="96" t="s">
        <v>66</v>
      </c>
      <c r="C141" s="92">
        <v>7.0</v>
      </c>
      <c r="D141" s="92" t="s">
        <v>158</v>
      </c>
      <c r="E141" s="139">
        <f>'FUNDACIÓN CLINI VALLE DEL LILI'!B24</f>
        <v>298</v>
      </c>
      <c r="F141" s="139">
        <f>'FUNDACIÓN CLINI VALLE DEL LILI'!C24</f>
        <v>308</v>
      </c>
      <c r="G141" s="139">
        <f>'FUNDACIÓN CLINI VALLE DEL LILI'!D24</f>
        <v>121</v>
      </c>
      <c r="H141" s="139">
        <f>'FUNDACIÓN CLINI VALLE DEL LILI'!E24</f>
        <v>177</v>
      </c>
      <c r="I141" s="139">
        <f>'FUNDACIÓN CLINI VALLE DEL LILI'!F24</f>
        <v>10</v>
      </c>
      <c r="J141" s="139">
        <f>'FUNDACIÓN CLINI VALLE DEL LILI'!G24</f>
        <v>308</v>
      </c>
      <c r="K141" s="139">
        <f>'FUNDACIÓN CLINI VALLE DEL LILI'!H24</f>
        <v>90</v>
      </c>
      <c r="L141" s="139">
        <f>'FUNDACIÓN CLINI VALLE DEL LILI'!I24</f>
        <v>160</v>
      </c>
      <c r="M141" s="139">
        <f>'FUNDACIÓN CLINI VALLE DEL LILI'!J24</f>
        <v>97</v>
      </c>
      <c r="N141" s="139">
        <f>'FUNDACIÓN CLINI VALLE DEL LILI'!K24</f>
        <v>166</v>
      </c>
      <c r="O141" s="139">
        <f>'FUNDACIÓN CLINI VALLE DEL LILI'!L24</f>
        <v>292</v>
      </c>
      <c r="P141" s="139">
        <f>'FUNDACIÓN CLINI VALLE DEL LILI'!M24</f>
        <v>308</v>
      </c>
      <c r="Q141" s="139">
        <f>'FUNDACIÓN CLINI VALLE DEL LILI'!N24</f>
        <v>0</v>
      </c>
      <c r="R141" s="139">
        <f>'FUNDACIÓN CLINI VALLE DEL LILI'!O24</f>
        <v>14</v>
      </c>
      <c r="S141" s="139">
        <f>'FUNDACIÓN CLINI VALLE DEL LILI'!P24</f>
        <v>0</v>
      </c>
      <c r="T141" s="139">
        <f>'FUNDACIÓN CLINI VALLE DEL LILI'!Q24</f>
        <v>225</v>
      </c>
      <c r="U141" s="139">
        <f>'FUNDACIÓN CLINI VALLE DEL LILI'!R24</f>
        <v>21</v>
      </c>
      <c r="V141" s="139">
        <f>'FUNDACIÓN CLINI VALLE DEL LILI'!S24</f>
        <v>1</v>
      </c>
      <c r="W141" s="139">
        <f>'FUNDACIÓN CLINI VALLE DEL LILI'!T24</f>
        <v>236</v>
      </c>
      <c r="X141" s="139">
        <f>'FUNDACIÓN CLINI VALLE DEL LILI'!U24</f>
        <v>227</v>
      </c>
      <c r="Y141" s="139">
        <f>'FUNDACIÓN CLINI VALLE DEL LILI'!V24</f>
        <v>213</v>
      </c>
      <c r="Z141" s="139">
        <f>'FUNDACIÓN CLINI VALLE DEL LILI'!W24</f>
        <v>24</v>
      </c>
      <c r="AA141" s="139">
        <f>'FUNDACIÓN CLINI VALLE DEL LILI'!X24</f>
        <v>0</v>
      </c>
      <c r="AB141" s="139">
        <f>'FUNDACIÓN CLINI VALLE DEL LILI'!Y24</f>
        <v>61</v>
      </c>
      <c r="AC141" s="95"/>
      <c r="AD141" s="95"/>
      <c r="AE141" s="95"/>
      <c r="AF141" s="141"/>
      <c r="AG141" s="141"/>
    </row>
    <row r="142" ht="21.75" customHeight="1">
      <c r="A142" s="90" t="s">
        <v>136</v>
      </c>
      <c r="B142" s="138" t="s">
        <v>140</v>
      </c>
      <c r="C142" s="113">
        <v>8.0</v>
      </c>
      <c r="D142" s="113" t="s">
        <v>158</v>
      </c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95"/>
      <c r="AD142" s="95"/>
      <c r="AE142" s="95"/>
      <c r="AF142" s="141"/>
      <c r="AG142" s="141"/>
    </row>
    <row r="143" ht="21.75" customHeight="1">
      <c r="A143" s="90" t="s">
        <v>139</v>
      </c>
      <c r="B143" s="96" t="s">
        <v>70</v>
      </c>
      <c r="C143" s="92">
        <v>9.0</v>
      </c>
      <c r="D143" s="92" t="s">
        <v>158</v>
      </c>
      <c r="E143" s="139" t="str">
        <f>'HOSPITAL CARLOS CARMONA'!B24</f>
        <v/>
      </c>
      <c r="F143" s="139" t="str">
        <f>'HOSPITAL CARLOS CARMONA'!C24</f>
        <v/>
      </c>
      <c r="G143" s="139" t="str">
        <f>'HOSPITAL CARLOS CARMONA'!D24</f>
        <v/>
      </c>
      <c r="H143" s="139" t="str">
        <f>'HOSPITAL CARLOS CARMONA'!E24</f>
        <v/>
      </c>
      <c r="I143" s="139" t="str">
        <f>'HOSPITAL CARLOS CARMONA'!F24</f>
        <v/>
      </c>
      <c r="J143" s="139" t="str">
        <f>'HOSPITAL CARLOS CARMONA'!G24</f>
        <v/>
      </c>
      <c r="K143" s="139" t="str">
        <f>'HOSPITAL CARLOS CARMONA'!H24</f>
        <v/>
      </c>
      <c r="L143" s="139" t="str">
        <f>'HOSPITAL CARLOS CARMONA'!I24</f>
        <v/>
      </c>
      <c r="M143" s="139" t="str">
        <f>'HOSPITAL CARLOS CARMONA'!J24</f>
        <v/>
      </c>
      <c r="N143" s="139" t="str">
        <f>'HOSPITAL CARLOS CARMONA'!K24</f>
        <v/>
      </c>
      <c r="O143" s="139" t="str">
        <f>'HOSPITAL CARLOS CARMONA'!L24</f>
        <v/>
      </c>
      <c r="P143" s="139" t="str">
        <f>'HOSPITAL CARLOS CARMONA'!M24</f>
        <v/>
      </c>
      <c r="Q143" s="139" t="str">
        <f>'HOSPITAL CARLOS CARMONA'!N24</f>
        <v/>
      </c>
      <c r="R143" s="139" t="str">
        <f>'HOSPITAL CARLOS CARMONA'!O24</f>
        <v/>
      </c>
      <c r="S143" s="139" t="str">
        <f>'HOSPITAL CARLOS CARMONA'!P24</f>
        <v/>
      </c>
      <c r="T143" s="139" t="str">
        <f>'HOSPITAL CARLOS CARMONA'!Q24</f>
        <v/>
      </c>
      <c r="U143" s="139" t="str">
        <f>'HOSPITAL CARLOS CARMONA'!R24</f>
        <v/>
      </c>
      <c r="V143" s="139" t="str">
        <f>'HOSPITAL CARLOS CARMONA'!S24</f>
        <v/>
      </c>
      <c r="W143" s="139" t="str">
        <f>'HOSPITAL CARLOS CARMONA'!T24</f>
        <v/>
      </c>
      <c r="X143" s="139" t="str">
        <f>'HOSPITAL CARLOS CARMONA'!U24</f>
        <v/>
      </c>
      <c r="Y143" s="139" t="str">
        <f>'HOSPITAL CARLOS CARMONA'!V24</f>
        <v/>
      </c>
      <c r="Z143" s="139" t="str">
        <f>'HOSPITAL CARLOS CARMONA'!W24</f>
        <v/>
      </c>
      <c r="AA143" s="139" t="str">
        <f>'HOSPITAL CARLOS CARMONA'!X24</f>
        <v/>
      </c>
      <c r="AB143" s="139" t="str">
        <f>'HOSPITAL CARLOS CARMONA'!Y24</f>
        <v/>
      </c>
      <c r="AC143" s="95"/>
      <c r="AD143" s="95"/>
      <c r="AE143" s="95"/>
      <c r="AF143" s="141"/>
      <c r="AG143" s="141"/>
    </row>
    <row r="144" ht="21.75" customHeight="1">
      <c r="A144" s="90" t="s">
        <v>136</v>
      </c>
      <c r="B144" s="96" t="s">
        <v>141</v>
      </c>
      <c r="C144" s="113">
        <v>10.0</v>
      </c>
      <c r="D144" s="113" t="s">
        <v>158</v>
      </c>
      <c r="E144" s="139" t="str">
        <f>'CLINICA NUEVA COMFENALCO'!B24</f>
        <v/>
      </c>
      <c r="F144" s="139" t="str">
        <f>'CLINICA NUEVA COMFENALCO'!C24</f>
        <v/>
      </c>
      <c r="G144" s="139" t="str">
        <f>'CLINICA NUEVA COMFENALCO'!D24</f>
        <v/>
      </c>
      <c r="H144" s="139" t="str">
        <f>'CLINICA NUEVA COMFENALCO'!E24</f>
        <v/>
      </c>
      <c r="I144" s="139" t="str">
        <f>'CLINICA NUEVA COMFENALCO'!F24</f>
        <v/>
      </c>
      <c r="J144" s="139" t="str">
        <f>'CLINICA NUEVA COMFENALCO'!G24</f>
        <v/>
      </c>
      <c r="K144" s="139" t="str">
        <f>'CLINICA NUEVA COMFENALCO'!H24</f>
        <v/>
      </c>
      <c r="L144" s="139" t="str">
        <f>'CLINICA NUEVA COMFENALCO'!I24</f>
        <v/>
      </c>
      <c r="M144" s="139" t="str">
        <f>'CLINICA NUEVA COMFENALCO'!J24</f>
        <v/>
      </c>
      <c r="N144" s="139" t="str">
        <f>'CLINICA NUEVA COMFENALCO'!K24</f>
        <v/>
      </c>
      <c r="O144" s="139" t="str">
        <f>'CLINICA NUEVA COMFENALCO'!L24</f>
        <v/>
      </c>
      <c r="P144" s="139" t="str">
        <f>'CLINICA NUEVA COMFENALCO'!M24</f>
        <v/>
      </c>
      <c r="Q144" s="139" t="str">
        <f>'CLINICA NUEVA COMFENALCO'!N24</f>
        <v/>
      </c>
      <c r="R144" s="139" t="str">
        <f>'CLINICA NUEVA COMFENALCO'!O24</f>
        <v/>
      </c>
      <c r="S144" s="139" t="str">
        <f>'CLINICA NUEVA COMFENALCO'!P24</f>
        <v/>
      </c>
      <c r="T144" s="139" t="str">
        <f>'CLINICA NUEVA COMFENALCO'!Q24</f>
        <v/>
      </c>
      <c r="U144" s="139" t="str">
        <f>'CLINICA NUEVA COMFENALCO'!R24</f>
        <v/>
      </c>
      <c r="V144" s="139" t="str">
        <f>'CLINICA NUEVA COMFENALCO'!S24</f>
        <v/>
      </c>
      <c r="W144" s="139" t="str">
        <f>'CLINICA NUEVA COMFENALCO'!T24</f>
        <v/>
      </c>
      <c r="X144" s="139" t="str">
        <f>'CLINICA NUEVA COMFENALCO'!U24</f>
        <v/>
      </c>
      <c r="Y144" s="139" t="str">
        <f>'CLINICA NUEVA COMFENALCO'!V24</f>
        <v/>
      </c>
      <c r="Z144" s="139" t="str">
        <f>'CLINICA NUEVA COMFENALCO'!W24</f>
        <v/>
      </c>
      <c r="AA144" s="139" t="str">
        <f>'CLINICA NUEVA COMFENALCO'!X24</f>
        <v/>
      </c>
      <c r="AB144" s="139" t="str">
        <f>'CLINICA NUEVA COMFENALCO'!Y24</f>
        <v/>
      </c>
      <c r="AC144" s="95"/>
      <c r="AD144" s="95"/>
      <c r="AE144" s="95"/>
      <c r="AF144" s="141"/>
      <c r="AG144" s="141"/>
    </row>
    <row r="145" ht="21.75" customHeight="1">
      <c r="A145" s="90" t="s">
        <v>139</v>
      </c>
      <c r="B145" s="96" t="s">
        <v>73</v>
      </c>
      <c r="C145" s="92">
        <v>11.0</v>
      </c>
      <c r="D145" s="92" t="s">
        <v>158</v>
      </c>
      <c r="E145" s="139" t="str">
        <f>'HOSPITAL CARLOS HOLMES TRUJILLO'!B24</f>
        <v/>
      </c>
      <c r="F145" s="139" t="str">
        <f>'HOSPITAL CARLOS HOLMES TRUJILLO'!C24</f>
        <v/>
      </c>
      <c r="G145" s="139" t="str">
        <f>'HOSPITAL CARLOS HOLMES TRUJILLO'!D24</f>
        <v/>
      </c>
      <c r="H145" s="139" t="str">
        <f>'HOSPITAL CARLOS HOLMES TRUJILLO'!E24</f>
        <v/>
      </c>
      <c r="I145" s="139" t="str">
        <f>'HOSPITAL CARLOS HOLMES TRUJILLO'!F24</f>
        <v/>
      </c>
      <c r="J145" s="139" t="str">
        <f>'HOSPITAL CARLOS HOLMES TRUJILLO'!G24</f>
        <v/>
      </c>
      <c r="K145" s="139" t="str">
        <f>'HOSPITAL CARLOS HOLMES TRUJILLO'!H24</f>
        <v/>
      </c>
      <c r="L145" s="139" t="str">
        <f>'HOSPITAL CARLOS HOLMES TRUJILLO'!I24</f>
        <v/>
      </c>
      <c r="M145" s="139" t="str">
        <f>'HOSPITAL CARLOS HOLMES TRUJILLO'!J24</f>
        <v/>
      </c>
      <c r="N145" s="139" t="str">
        <f>'HOSPITAL CARLOS HOLMES TRUJILLO'!K24</f>
        <v/>
      </c>
      <c r="O145" s="139" t="str">
        <f>'HOSPITAL CARLOS HOLMES TRUJILLO'!L24</f>
        <v/>
      </c>
      <c r="P145" s="139" t="str">
        <f>'HOSPITAL CARLOS HOLMES TRUJILLO'!M24</f>
        <v/>
      </c>
      <c r="Q145" s="139" t="str">
        <f>'HOSPITAL CARLOS HOLMES TRUJILLO'!N24</f>
        <v/>
      </c>
      <c r="R145" s="139" t="str">
        <f>'HOSPITAL CARLOS HOLMES TRUJILLO'!O24</f>
        <v/>
      </c>
      <c r="S145" s="139" t="str">
        <f>'HOSPITAL CARLOS HOLMES TRUJILLO'!P24</f>
        <v/>
      </c>
      <c r="T145" s="139" t="str">
        <f>'HOSPITAL CARLOS HOLMES TRUJILLO'!Q24</f>
        <v/>
      </c>
      <c r="U145" s="139" t="str">
        <f>'HOSPITAL CARLOS HOLMES TRUJILLO'!R24</f>
        <v/>
      </c>
      <c r="V145" s="139" t="str">
        <f>'HOSPITAL CARLOS HOLMES TRUJILLO'!S24</f>
        <v/>
      </c>
      <c r="W145" s="139" t="str">
        <f>'HOSPITAL CARLOS HOLMES TRUJILLO'!T24</f>
        <v/>
      </c>
      <c r="X145" s="139" t="str">
        <f>'HOSPITAL CARLOS HOLMES TRUJILLO'!U24</f>
        <v/>
      </c>
      <c r="Y145" s="139" t="str">
        <f>'HOSPITAL CARLOS HOLMES TRUJILLO'!V24</f>
        <v/>
      </c>
      <c r="Z145" s="139" t="str">
        <f>'HOSPITAL CARLOS HOLMES TRUJILLO'!W24</f>
        <v/>
      </c>
      <c r="AA145" s="139" t="str">
        <f>'HOSPITAL CARLOS HOLMES TRUJILLO'!X24</f>
        <v/>
      </c>
      <c r="AB145" s="139" t="str">
        <f>'HOSPITAL CARLOS HOLMES TRUJILLO'!Y24</f>
        <v/>
      </c>
      <c r="AC145" s="95"/>
      <c r="AD145" s="95"/>
      <c r="AE145" s="95"/>
      <c r="AF145" s="141"/>
      <c r="AG145" s="141"/>
    </row>
    <row r="146" ht="21.75" customHeight="1">
      <c r="A146" s="90" t="s">
        <v>139</v>
      </c>
      <c r="B146" s="96" t="s">
        <v>101</v>
      </c>
      <c r="C146" s="113">
        <v>12.0</v>
      </c>
      <c r="D146" s="113" t="s">
        <v>158</v>
      </c>
      <c r="E146" s="139">
        <f>'HOSPITAL SAN JUAN DE DIOS'!B24</f>
        <v>98</v>
      </c>
      <c r="F146" s="139">
        <f>'HOSPITAL SAN JUAN DE DIOS'!C24</f>
        <v>99</v>
      </c>
      <c r="G146" s="139">
        <f>'HOSPITAL SAN JUAN DE DIOS'!D24</f>
        <v>41</v>
      </c>
      <c r="H146" s="139">
        <f>'HOSPITAL SAN JUAN DE DIOS'!E24</f>
        <v>57</v>
      </c>
      <c r="I146" s="139">
        <f>'HOSPITAL SAN JUAN DE DIOS'!F24</f>
        <v>1</v>
      </c>
      <c r="J146" s="139">
        <f>'HOSPITAL SAN JUAN DE DIOS'!G24</f>
        <v>98</v>
      </c>
      <c r="K146" s="139">
        <f>'HOSPITAL SAN JUAN DE DIOS'!H24</f>
        <v>0</v>
      </c>
      <c r="L146" s="139">
        <f>'HOSPITAL SAN JUAN DE DIOS'!I24</f>
        <v>98</v>
      </c>
      <c r="M146" s="139">
        <f>'HOSPITAL SAN JUAN DE DIOS'!J24</f>
        <v>0</v>
      </c>
      <c r="N146" s="139">
        <f>'HOSPITAL SAN JUAN DE DIOS'!K24</f>
        <v>98</v>
      </c>
      <c r="O146" s="139">
        <f>'HOSPITAL SAN JUAN DE DIOS'!L24</f>
        <v>100</v>
      </c>
      <c r="P146" s="139">
        <f>'HOSPITAL SAN JUAN DE DIOS'!M24</f>
        <v>99</v>
      </c>
      <c r="Q146" s="139">
        <f>'HOSPITAL SAN JUAN DE DIOS'!N24</f>
        <v>1</v>
      </c>
      <c r="R146" s="139">
        <f>'HOSPITAL SAN JUAN DE DIOS'!O24</f>
        <v>0</v>
      </c>
      <c r="S146" s="139">
        <f>'HOSPITAL SAN JUAN DE DIOS'!P24</f>
        <v>0</v>
      </c>
      <c r="T146" s="139">
        <f>'HOSPITAL SAN JUAN DE DIOS'!Q24</f>
        <v>55</v>
      </c>
      <c r="U146" s="139">
        <f>'HOSPITAL SAN JUAN DE DIOS'!R24</f>
        <v>43</v>
      </c>
      <c r="V146" s="139">
        <f>'HOSPITAL SAN JUAN DE DIOS'!S24</f>
        <v>0</v>
      </c>
      <c r="W146" s="139">
        <f>'HOSPITAL SAN JUAN DE DIOS'!T24</f>
        <v>90</v>
      </c>
      <c r="X146" s="139">
        <f>'HOSPITAL SAN JUAN DE DIOS'!U24</f>
        <v>91</v>
      </c>
      <c r="Y146" s="139">
        <f>'HOSPITAL SAN JUAN DE DIOS'!V24</f>
        <v>12</v>
      </c>
      <c r="Z146" s="139">
        <f>'HOSPITAL SAN JUAN DE DIOS'!W24</f>
        <v>0</v>
      </c>
      <c r="AA146" s="139">
        <f>'HOSPITAL SAN JUAN DE DIOS'!X24</f>
        <v>6</v>
      </c>
      <c r="AB146" s="139">
        <f>'HOSPITAL SAN JUAN DE DIOS'!Y24</f>
        <v>80</v>
      </c>
      <c r="AC146" s="95"/>
      <c r="AD146" s="95"/>
      <c r="AE146" s="95"/>
      <c r="AF146" s="141"/>
      <c r="AG146" s="141"/>
    </row>
    <row r="147" ht="21.75" customHeight="1">
      <c r="A147" s="90" t="s">
        <v>139</v>
      </c>
      <c r="B147" s="96" t="s">
        <v>83</v>
      </c>
      <c r="C147" s="92">
        <v>13.0</v>
      </c>
      <c r="D147" s="92" t="s">
        <v>158</v>
      </c>
      <c r="E147" s="139">
        <f>'HOSPITAL SIGLO XXI'!B24</f>
        <v>34</v>
      </c>
      <c r="F147" s="139">
        <f>'HOSPITAL SIGLO XXI'!C24</f>
        <v>34</v>
      </c>
      <c r="G147" s="139">
        <f>'HOSPITAL SIGLO XXI'!D24</f>
        <v>32</v>
      </c>
      <c r="H147" s="139">
        <f>'HOSPITAL SIGLO XXI'!E24</f>
        <v>2</v>
      </c>
      <c r="I147" s="139">
        <f>'HOSPITAL SIGLO XXI'!F24</f>
        <v>0</v>
      </c>
      <c r="J147" s="139">
        <f>'HOSPITAL SIGLO XXI'!G24</f>
        <v>34</v>
      </c>
      <c r="K147" s="139">
        <f>'HOSPITAL SIGLO XXI'!H24</f>
        <v>34</v>
      </c>
      <c r="L147" s="139">
        <f>'HOSPITAL SIGLO XXI'!I24</f>
        <v>34</v>
      </c>
      <c r="M147" s="139">
        <f>'HOSPITAL SIGLO XXI'!J24</f>
        <v>34</v>
      </c>
      <c r="N147" s="139">
        <f>'HOSPITAL SIGLO XXI'!K24</f>
        <v>34</v>
      </c>
      <c r="O147" s="139">
        <f>'HOSPITAL SIGLO XXI'!L24</f>
        <v>34</v>
      </c>
      <c r="P147" s="139">
        <f>'HOSPITAL SIGLO XXI'!M24</f>
        <v>34</v>
      </c>
      <c r="Q147" s="139">
        <f>'HOSPITAL SIGLO XXI'!N24</f>
        <v>1</v>
      </c>
      <c r="R147" s="139">
        <f>'HOSPITAL SIGLO XXI'!O24</f>
        <v>0</v>
      </c>
      <c r="S147" s="139">
        <f>'HOSPITAL SIGLO XXI'!P24</f>
        <v>0</v>
      </c>
      <c r="T147" s="139">
        <f>'HOSPITAL SIGLO XXI'!Q24</f>
        <v>26</v>
      </c>
      <c r="U147" s="139">
        <f>'HOSPITAL SIGLO XXI'!R24</f>
        <v>0</v>
      </c>
      <c r="V147" s="139">
        <f>'HOSPITAL SIGLO XXI'!S24</f>
        <v>0</v>
      </c>
      <c r="W147" s="139">
        <f>'HOSPITAL SIGLO XXI'!T24</f>
        <v>21</v>
      </c>
      <c r="X147" s="139">
        <f>'HOSPITAL SIGLO XXI'!U24</f>
        <v>21</v>
      </c>
      <c r="Y147" s="139">
        <f>'HOSPITAL SIGLO XXI'!V24</f>
        <v>7</v>
      </c>
      <c r="Z147" s="139">
        <f>'HOSPITAL SIGLO XXI'!W24</f>
        <v>0</v>
      </c>
      <c r="AA147" s="139">
        <f>'HOSPITAL SIGLO XXI'!X24</f>
        <v>3</v>
      </c>
      <c r="AB147" s="139">
        <f>'HOSPITAL SIGLO XXI'!Y24</f>
        <v>24</v>
      </c>
      <c r="AC147" s="95"/>
      <c r="AD147" s="95"/>
      <c r="AE147" s="95"/>
      <c r="AF147" s="141"/>
      <c r="AG147" s="141"/>
    </row>
    <row r="148" ht="21.75" customHeight="1">
      <c r="A148" s="90" t="s">
        <v>136</v>
      </c>
      <c r="B148" s="96" t="s">
        <v>142</v>
      </c>
      <c r="C148" s="113">
        <v>14.0</v>
      </c>
      <c r="D148" s="113" t="s">
        <v>158</v>
      </c>
      <c r="E148" s="139">
        <f>'CLINICA DE OCCIDENTE'!B24</f>
        <v>139</v>
      </c>
      <c r="F148" s="139">
        <f>'CLINICA DE OCCIDENTE'!C24</f>
        <v>139</v>
      </c>
      <c r="G148" s="139">
        <f>'CLINICA DE OCCIDENTE'!D24</f>
        <v>77</v>
      </c>
      <c r="H148" s="139">
        <f>'CLINICA DE OCCIDENTE'!E24</f>
        <v>62</v>
      </c>
      <c r="I148" s="139">
        <f>'CLINICA DE OCCIDENTE'!F24</f>
        <v>0</v>
      </c>
      <c r="J148" s="139">
        <f>'CLINICA DE OCCIDENTE'!G24</f>
        <v>139</v>
      </c>
      <c r="K148" s="139">
        <f>'CLINICA DE OCCIDENTE'!H24</f>
        <v>139</v>
      </c>
      <c r="L148" s="139">
        <f>'CLINICA DE OCCIDENTE'!I24</f>
        <v>139</v>
      </c>
      <c r="M148" s="139">
        <f>'CLINICA DE OCCIDENTE'!J24</f>
        <v>139</v>
      </c>
      <c r="N148" s="139">
        <f>'CLINICA DE OCCIDENTE'!K24</f>
        <v>0</v>
      </c>
      <c r="O148" s="139">
        <f>'CLINICA DE OCCIDENTE'!L24</f>
        <v>138</v>
      </c>
      <c r="P148" s="139">
        <f>'CLINICA DE OCCIDENTE'!M24</f>
        <v>138</v>
      </c>
      <c r="Q148" s="139">
        <f>'CLINICA DE OCCIDENTE'!N24</f>
        <v>1</v>
      </c>
      <c r="R148" s="139">
        <f>'CLINICA DE OCCIDENTE'!O24</f>
        <v>0</v>
      </c>
      <c r="S148" s="139">
        <f>'CLINICA DE OCCIDENTE'!P24</f>
        <v>0</v>
      </c>
      <c r="T148" s="139">
        <f>'CLINICA DE OCCIDENTE'!Q24</f>
        <v>0</v>
      </c>
      <c r="U148" s="139">
        <f>'CLINICA DE OCCIDENTE'!R24</f>
        <v>0</v>
      </c>
      <c r="V148" s="139">
        <f>'CLINICA DE OCCIDENTE'!S24</f>
        <v>0</v>
      </c>
      <c r="W148" s="139">
        <f>'CLINICA DE OCCIDENTE'!T24</f>
        <v>138</v>
      </c>
      <c r="X148" s="139">
        <f>'CLINICA DE OCCIDENTE'!U24</f>
        <v>133</v>
      </c>
      <c r="Y148" s="139">
        <f>'CLINICA DE OCCIDENTE'!V24</f>
        <v>121</v>
      </c>
      <c r="Z148" s="139">
        <f>'CLINICA DE OCCIDENTE'!W24</f>
        <v>0</v>
      </c>
      <c r="AA148" s="139">
        <f>'CLINICA DE OCCIDENTE'!X24</f>
        <v>0</v>
      </c>
      <c r="AB148" s="139">
        <f>'CLINICA DE OCCIDENTE'!Y24</f>
        <v>18</v>
      </c>
      <c r="AC148" s="95"/>
      <c r="AD148" s="95"/>
      <c r="AE148" s="95"/>
      <c r="AF148" s="141"/>
      <c r="AG148" s="141"/>
    </row>
    <row r="149" ht="21.75" customHeight="1">
      <c r="A149" s="90" t="s">
        <v>139</v>
      </c>
      <c r="B149" s="96" t="s">
        <v>76</v>
      </c>
      <c r="C149" s="92">
        <v>15.0</v>
      </c>
      <c r="D149" s="92" t="s">
        <v>158</v>
      </c>
      <c r="E149" s="139">
        <f>'HOSPITAL JOAQUIN PAZ BORRERO'!B24</f>
        <v>1</v>
      </c>
      <c r="F149" s="139">
        <f>'HOSPITAL JOAQUIN PAZ BORRERO'!C24</f>
        <v>1</v>
      </c>
      <c r="G149" s="139">
        <f>'HOSPITAL JOAQUIN PAZ BORRERO'!D24</f>
        <v>1</v>
      </c>
      <c r="H149" s="139">
        <f>'HOSPITAL JOAQUIN PAZ BORRERO'!E24</f>
        <v>0</v>
      </c>
      <c r="I149" s="139">
        <f>'HOSPITAL JOAQUIN PAZ BORRERO'!F24</f>
        <v>0</v>
      </c>
      <c r="J149" s="139">
        <f>'HOSPITAL JOAQUIN PAZ BORRERO'!G24</f>
        <v>1</v>
      </c>
      <c r="K149" s="139">
        <f>'HOSPITAL JOAQUIN PAZ BORRERO'!H24</f>
        <v>1</v>
      </c>
      <c r="L149" s="139">
        <f>'HOSPITAL JOAQUIN PAZ BORRERO'!I24</f>
        <v>1</v>
      </c>
      <c r="M149" s="139">
        <f>'HOSPITAL JOAQUIN PAZ BORRERO'!J24</f>
        <v>1</v>
      </c>
      <c r="N149" s="139">
        <f>'HOSPITAL JOAQUIN PAZ BORRERO'!K24</f>
        <v>1</v>
      </c>
      <c r="O149" s="139">
        <f>'HOSPITAL JOAQUIN PAZ BORRERO'!L24</f>
        <v>1</v>
      </c>
      <c r="P149" s="139">
        <f>'HOSPITAL JOAQUIN PAZ BORRERO'!M24</f>
        <v>1</v>
      </c>
      <c r="Q149" s="139">
        <f>'HOSPITAL JOAQUIN PAZ BORRERO'!N24</f>
        <v>0</v>
      </c>
      <c r="R149" s="139">
        <f>'HOSPITAL JOAQUIN PAZ BORRERO'!O24</f>
        <v>0</v>
      </c>
      <c r="S149" s="139" t="str">
        <f>'HOSPITAL JOAQUIN PAZ BORRERO'!P24</f>
        <v/>
      </c>
      <c r="T149" s="139" t="str">
        <f>'HOSPITAL JOAQUIN PAZ BORRERO'!Q24</f>
        <v/>
      </c>
      <c r="U149" s="139" t="str">
        <f>'HOSPITAL JOAQUIN PAZ BORRERO'!R24</f>
        <v/>
      </c>
      <c r="V149" s="139" t="str">
        <f>'HOSPITAL JOAQUIN PAZ BORRERO'!S24</f>
        <v/>
      </c>
      <c r="W149" s="139" t="str">
        <f>'HOSPITAL JOAQUIN PAZ BORRERO'!T24</f>
        <v/>
      </c>
      <c r="X149" s="139" t="str">
        <f>'HOSPITAL JOAQUIN PAZ BORRERO'!U24</f>
        <v/>
      </c>
      <c r="Y149" s="139" t="str">
        <f>'HOSPITAL JOAQUIN PAZ BORRERO'!V24</f>
        <v/>
      </c>
      <c r="Z149" s="139" t="str">
        <f>'HOSPITAL JOAQUIN PAZ BORRERO'!W24</f>
        <v/>
      </c>
      <c r="AA149" s="139" t="str">
        <f>'HOSPITAL JOAQUIN PAZ BORRERO'!X24</f>
        <v/>
      </c>
      <c r="AB149" s="139" t="str">
        <f>'HOSPITAL JOAQUIN PAZ BORRERO'!Y24</f>
        <v/>
      </c>
      <c r="AC149" s="95"/>
      <c r="AD149" s="95"/>
      <c r="AE149" s="95"/>
      <c r="AF149" s="141"/>
      <c r="AG149" s="141"/>
    </row>
    <row r="150" ht="21.75" customHeight="1">
      <c r="A150" s="90" t="s">
        <v>136</v>
      </c>
      <c r="B150" s="138" t="s">
        <v>143</v>
      </c>
      <c r="C150" s="113">
        <v>16.0</v>
      </c>
      <c r="D150" s="113" t="s">
        <v>158</v>
      </c>
      <c r="E150" s="139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95"/>
      <c r="AD150" s="95"/>
      <c r="AE150" s="95"/>
      <c r="AF150" s="141"/>
      <c r="AG150" s="141"/>
    </row>
    <row r="151" ht="21.75" customHeight="1">
      <c r="A151" s="90" t="s">
        <v>34</v>
      </c>
      <c r="B151" s="143" t="s">
        <v>159</v>
      </c>
      <c r="C151" s="92">
        <v>17.0</v>
      </c>
      <c r="D151" s="92" t="s">
        <v>158</v>
      </c>
      <c r="E151" s="139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95"/>
      <c r="AD151" s="95"/>
      <c r="AE151" s="95"/>
      <c r="AF151" s="141"/>
      <c r="AG151" s="141"/>
    </row>
    <row r="152" ht="21.75" customHeight="1">
      <c r="A152" s="137" t="s">
        <v>136</v>
      </c>
      <c r="B152" s="138" t="s">
        <v>157</v>
      </c>
      <c r="C152" s="92">
        <v>18.0</v>
      </c>
      <c r="D152" s="92" t="s">
        <v>158</v>
      </c>
      <c r="E152" s="139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95"/>
      <c r="AD152" s="95"/>
      <c r="AE152" s="95"/>
      <c r="AF152" s="141"/>
      <c r="AG152" s="141"/>
    </row>
    <row r="153" ht="21.75" customHeight="1">
      <c r="A153" s="123"/>
      <c r="B153" s="124" t="s">
        <v>146</v>
      </c>
      <c r="C153" s="125"/>
      <c r="D153" s="126" t="s">
        <v>147</v>
      </c>
      <c r="E153" s="127">
        <f t="shared" ref="E153:AB153" si="8">SUM(E135:E152)</f>
        <v>570</v>
      </c>
      <c r="F153" s="130">
        <f t="shared" si="8"/>
        <v>581</v>
      </c>
      <c r="G153" s="130">
        <f t="shared" si="8"/>
        <v>272</v>
      </c>
      <c r="H153" s="130">
        <f t="shared" si="8"/>
        <v>298</v>
      </c>
      <c r="I153" s="130">
        <f t="shared" si="8"/>
        <v>11</v>
      </c>
      <c r="J153" s="130">
        <f t="shared" si="8"/>
        <v>580</v>
      </c>
      <c r="K153" s="130">
        <f t="shared" si="8"/>
        <v>264</v>
      </c>
      <c r="L153" s="130">
        <f t="shared" si="8"/>
        <v>432</v>
      </c>
      <c r="M153" s="130">
        <f t="shared" si="8"/>
        <v>271</v>
      </c>
      <c r="N153" s="130">
        <f t="shared" si="8"/>
        <v>299</v>
      </c>
      <c r="O153" s="130">
        <f t="shared" si="8"/>
        <v>565</v>
      </c>
      <c r="P153" s="130">
        <f t="shared" si="8"/>
        <v>580</v>
      </c>
      <c r="Q153" s="130">
        <f t="shared" si="8"/>
        <v>3</v>
      </c>
      <c r="R153" s="130">
        <f t="shared" si="8"/>
        <v>14</v>
      </c>
      <c r="S153" s="130">
        <f t="shared" si="8"/>
        <v>0</v>
      </c>
      <c r="T153" s="130">
        <f t="shared" si="8"/>
        <v>306</v>
      </c>
      <c r="U153" s="130">
        <f t="shared" si="8"/>
        <v>64</v>
      </c>
      <c r="V153" s="130">
        <f t="shared" si="8"/>
        <v>1</v>
      </c>
      <c r="W153" s="130">
        <f t="shared" si="8"/>
        <v>485</v>
      </c>
      <c r="X153" s="130">
        <f t="shared" si="8"/>
        <v>472</v>
      </c>
      <c r="Y153" s="130">
        <f t="shared" si="8"/>
        <v>353</v>
      </c>
      <c r="Z153" s="130">
        <f t="shared" si="8"/>
        <v>24</v>
      </c>
      <c r="AA153" s="130">
        <f t="shared" si="8"/>
        <v>9</v>
      </c>
      <c r="AB153" s="130">
        <f t="shared" si="8"/>
        <v>183</v>
      </c>
      <c r="AC153" s="128"/>
      <c r="AD153" s="128"/>
      <c r="AE153" s="128"/>
      <c r="AF153" s="144"/>
      <c r="AG153" s="144"/>
    </row>
    <row r="154" ht="21.75" customHeight="1">
      <c r="A154" s="90" t="s">
        <v>136</v>
      </c>
      <c r="B154" s="91" t="s">
        <v>137</v>
      </c>
      <c r="C154" s="92">
        <v>1.0</v>
      </c>
      <c r="D154" s="92" t="s">
        <v>160</v>
      </c>
      <c r="E154" s="140"/>
      <c r="F154" s="140"/>
      <c r="G154" s="140"/>
      <c r="H154" s="140"/>
      <c r="I154" s="140"/>
      <c r="J154" s="140"/>
      <c r="K154" s="140"/>
      <c r="L154" s="140"/>
      <c r="M154" s="145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95"/>
      <c r="AD154" s="95"/>
      <c r="AE154" s="95"/>
      <c r="AF154" s="95"/>
      <c r="AG154" s="95"/>
    </row>
    <row r="155" ht="21.75" customHeight="1">
      <c r="A155" s="90" t="s">
        <v>136</v>
      </c>
      <c r="B155" s="96" t="s">
        <v>1</v>
      </c>
      <c r="C155" s="113">
        <v>2.0</v>
      </c>
      <c r="D155" s="113" t="s">
        <v>160</v>
      </c>
      <c r="E155" s="140" t="str">
        <f>'CENTRO MEDICO IMBANACO'!B25</f>
        <v/>
      </c>
      <c r="F155" s="140" t="str">
        <f>'CENTRO MEDICO IMBANACO'!C25</f>
        <v/>
      </c>
      <c r="G155" s="140" t="str">
        <f>'CENTRO MEDICO IMBANACO'!D25</f>
        <v/>
      </c>
      <c r="H155" s="140" t="str">
        <f>'CENTRO MEDICO IMBANACO'!E25</f>
        <v/>
      </c>
      <c r="I155" s="140" t="str">
        <f>'CENTRO MEDICO IMBANACO'!F25</f>
        <v/>
      </c>
      <c r="J155" s="140" t="str">
        <f>'CENTRO MEDICO IMBANACO'!G25</f>
        <v/>
      </c>
      <c r="K155" s="140" t="str">
        <f>'CENTRO MEDICO IMBANACO'!H25</f>
        <v/>
      </c>
      <c r="L155" s="140" t="str">
        <f>'CENTRO MEDICO IMBANACO'!I25</f>
        <v/>
      </c>
      <c r="M155" s="140" t="str">
        <f>'CENTRO MEDICO IMBANACO'!J25</f>
        <v/>
      </c>
      <c r="N155" s="140" t="str">
        <f>'CENTRO MEDICO IMBANACO'!K25</f>
        <v/>
      </c>
      <c r="O155" s="140" t="str">
        <f>'CENTRO MEDICO IMBANACO'!L25</f>
        <v/>
      </c>
      <c r="P155" s="140" t="str">
        <f>'CENTRO MEDICO IMBANACO'!M25</f>
        <v/>
      </c>
      <c r="Q155" s="140" t="str">
        <f>'CENTRO MEDICO IMBANACO'!N25</f>
        <v/>
      </c>
      <c r="R155" s="140" t="str">
        <f>'CENTRO MEDICO IMBANACO'!O25</f>
        <v/>
      </c>
      <c r="S155" s="140" t="str">
        <f>'CENTRO MEDICO IMBANACO'!P25</f>
        <v/>
      </c>
      <c r="T155" s="140" t="str">
        <f>'CENTRO MEDICO IMBANACO'!Q25</f>
        <v/>
      </c>
      <c r="U155" s="140" t="str">
        <f>'CENTRO MEDICO IMBANACO'!R25</f>
        <v/>
      </c>
      <c r="V155" s="140" t="str">
        <f>'CENTRO MEDICO IMBANACO'!S25</f>
        <v/>
      </c>
      <c r="W155" s="140" t="str">
        <f>'CENTRO MEDICO IMBANACO'!T25</f>
        <v/>
      </c>
      <c r="X155" s="140" t="str">
        <f>'CENTRO MEDICO IMBANACO'!U25</f>
        <v/>
      </c>
      <c r="Y155" s="140" t="str">
        <f>'CENTRO MEDICO IMBANACO'!V25</f>
        <v/>
      </c>
      <c r="Z155" s="140" t="str">
        <f>'CENTRO MEDICO IMBANACO'!W25</f>
        <v/>
      </c>
      <c r="AA155" s="140" t="str">
        <f>'CENTRO MEDICO IMBANACO'!X25</f>
        <v/>
      </c>
      <c r="AB155" s="140" t="str">
        <f>'CENTRO MEDICO IMBANACO'!Y25</f>
        <v/>
      </c>
      <c r="AC155" s="95"/>
      <c r="AD155" s="95"/>
      <c r="AE155" s="95"/>
      <c r="AF155" s="95"/>
      <c r="AG155" s="95"/>
    </row>
    <row r="156" ht="21.75" customHeight="1">
      <c r="A156" s="90" t="s">
        <v>139</v>
      </c>
      <c r="B156" s="96" t="s">
        <v>80</v>
      </c>
      <c r="C156" s="92">
        <v>3.0</v>
      </c>
      <c r="D156" s="92" t="s">
        <v>160</v>
      </c>
      <c r="E156" s="140" t="str">
        <f>'HOSPITAL PRIMITIVO IGLESIAS'!B25</f>
        <v/>
      </c>
      <c r="F156" s="140" t="str">
        <f>'HOSPITAL PRIMITIVO IGLESIAS'!C25</f>
        <v/>
      </c>
      <c r="G156" s="140" t="str">
        <f>'HOSPITAL PRIMITIVO IGLESIAS'!D25</f>
        <v/>
      </c>
      <c r="H156" s="140" t="str">
        <f>'HOSPITAL PRIMITIVO IGLESIAS'!E25</f>
        <v/>
      </c>
      <c r="I156" s="140" t="str">
        <f>'HOSPITAL PRIMITIVO IGLESIAS'!F25</f>
        <v/>
      </c>
      <c r="J156" s="140" t="str">
        <f>'HOSPITAL PRIMITIVO IGLESIAS'!G25</f>
        <v/>
      </c>
      <c r="K156" s="140" t="str">
        <f>'HOSPITAL PRIMITIVO IGLESIAS'!H25</f>
        <v/>
      </c>
      <c r="L156" s="140" t="str">
        <f>'HOSPITAL PRIMITIVO IGLESIAS'!I25</f>
        <v/>
      </c>
      <c r="M156" s="140" t="str">
        <f>'HOSPITAL PRIMITIVO IGLESIAS'!J25</f>
        <v/>
      </c>
      <c r="N156" s="140" t="str">
        <f>'HOSPITAL PRIMITIVO IGLESIAS'!K25</f>
        <v/>
      </c>
      <c r="O156" s="140" t="str">
        <f>'HOSPITAL PRIMITIVO IGLESIAS'!L25</f>
        <v/>
      </c>
      <c r="P156" s="140" t="str">
        <f>'HOSPITAL PRIMITIVO IGLESIAS'!M25</f>
        <v/>
      </c>
      <c r="Q156" s="140" t="str">
        <f>'HOSPITAL PRIMITIVO IGLESIAS'!N25</f>
        <v/>
      </c>
      <c r="R156" s="140" t="str">
        <f>'HOSPITAL PRIMITIVO IGLESIAS'!O25</f>
        <v/>
      </c>
      <c r="S156" s="140" t="str">
        <f>'HOSPITAL PRIMITIVO IGLESIAS'!P25</f>
        <v/>
      </c>
      <c r="T156" s="140" t="str">
        <f>'HOSPITAL PRIMITIVO IGLESIAS'!Q25</f>
        <v/>
      </c>
      <c r="U156" s="140" t="str">
        <f>'HOSPITAL PRIMITIVO IGLESIAS'!R25</f>
        <v/>
      </c>
      <c r="V156" s="140" t="str">
        <f>'HOSPITAL PRIMITIVO IGLESIAS'!S25</f>
        <v/>
      </c>
      <c r="W156" s="140" t="str">
        <f>'HOSPITAL PRIMITIVO IGLESIAS'!T25</f>
        <v/>
      </c>
      <c r="X156" s="140" t="str">
        <f>'HOSPITAL PRIMITIVO IGLESIAS'!U25</f>
        <v/>
      </c>
      <c r="Y156" s="140" t="str">
        <f>'HOSPITAL PRIMITIVO IGLESIAS'!V25</f>
        <v/>
      </c>
      <c r="Z156" s="140" t="str">
        <f>'HOSPITAL PRIMITIVO IGLESIAS'!W25</f>
        <v/>
      </c>
      <c r="AA156" s="140" t="str">
        <f>'HOSPITAL PRIMITIVO IGLESIAS'!X25</f>
        <v/>
      </c>
      <c r="AB156" s="140" t="str">
        <f>'HOSPITAL PRIMITIVO IGLESIAS'!Y25</f>
        <v/>
      </c>
      <c r="AC156" s="95"/>
      <c r="AD156" s="95"/>
      <c r="AE156" s="95"/>
      <c r="AF156" s="95"/>
      <c r="AG156" s="95"/>
    </row>
    <row r="157" ht="21.75" customHeight="1">
      <c r="A157" s="90" t="s">
        <v>139</v>
      </c>
      <c r="B157" s="96" t="s">
        <v>98</v>
      </c>
      <c r="C157" s="113">
        <v>4.0</v>
      </c>
      <c r="D157" s="113" t="s">
        <v>160</v>
      </c>
      <c r="E157" s="146" t="str">
        <f>'HOSPITAL UNIVERSITARIO DEL VALL'!B25</f>
        <v/>
      </c>
      <c r="F157" s="146" t="str">
        <f>'HOSPITAL UNIVERSITARIO DEL VALL'!C25</f>
        <v/>
      </c>
      <c r="G157" s="146" t="str">
        <f>'HOSPITAL UNIVERSITARIO DEL VALL'!D25</f>
        <v/>
      </c>
      <c r="H157" s="146" t="str">
        <f>'HOSPITAL UNIVERSITARIO DEL VALL'!E25</f>
        <v/>
      </c>
      <c r="I157" s="146" t="str">
        <f>'HOSPITAL UNIVERSITARIO DEL VALL'!F25</f>
        <v/>
      </c>
      <c r="J157" s="146" t="str">
        <f>'HOSPITAL UNIVERSITARIO DEL VALL'!G25</f>
        <v/>
      </c>
      <c r="K157" s="146" t="str">
        <f>'HOSPITAL UNIVERSITARIO DEL VALL'!H25</f>
        <v/>
      </c>
      <c r="L157" s="146" t="str">
        <f>'HOSPITAL UNIVERSITARIO DEL VALL'!I25</f>
        <v/>
      </c>
      <c r="M157" s="146" t="str">
        <f>'HOSPITAL UNIVERSITARIO DEL VALL'!J25</f>
        <v/>
      </c>
      <c r="N157" s="146" t="str">
        <f>'HOSPITAL UNIVERSITARIO DEL VALL'!K25</f>
        <v/>
      </c>
      <c r="O157" s="146" t="str">
        <f>'HOSPITAL UNIVERSITARIO DEL VALL'!L25</f>
        <v/>
      </c>
      <c r="P157" s="146" t="str">
        <f>'HOSPITAL UNIVERSITARIO DEL VALL'!M25</f>
        <v/>
      </c>
      <c r="Q157" s="146" t="str">
        <f>'HOSPITAL UNIVERSITARIO DEL VALL'!N25</f>
        <v/>
      </c>
      <c r="R157" s="146" t="str">
        <f>'HOSPITAL UNIVERSITARIO DEL VALL'!O25</f>
        <v/>
      </c>
      <c r="S157" s="146" t="str">
        <f>'HOSPITAL UNIVERSITARIO DEL VALL'!P25</f>
        <v/>
      </c>
      <c r="T157" s="146" t="str">
        <f>'HOSPITAL UNIVERSITARIO DEL VALL'!Q25</f>
        <v/>
      </c>
      <c r="U157" s="146" t="str">
        <f>'HOSPITAL UNIVERSITARIO DEL VALL'!R25</f>
        <v/>
      </c>
      <c r="V157" s="146" t="str">
        <f>'HOSPITAL UNIVERSITARIO DEL VALL'!S25</f>
        <v/>
      </c>
      <c r="W157" s="146" t="str">
        <f>'HOSPITAL UNIVERSITARIO DEL VALL'!T25</f>
        <v/>
      </c>
      <c r="X157" s="146" t="str">
        <f>'HOSPITAL UNIVERSITARIO DEL VALL'!U25</f>
        <v/>
      </c>
      <c r="Y157" s="146" t="str">
        <f>'HOSPITAL UNIVERSITARIO DEL VALL'!V25</f>
        <v/>
      </c>
      <c r="Z157" s="146" t="str">
        <f>'HOSPITAL UNIVERSITARIO DEL VALL'!W25</f>
        <v/>
      </c>
      <c r="AA157" s="146" t="str">
        <f>'HOSPITAL UNIVERSITARIO DEL VALL'!X25</f>
        <v/>
      </c>
      <c r="AB157" s="146" t="str">
        <f>'HOSPITAL UNIVERSITARIO DEL VALL'!Y25</f>
        <v/>
      </c>
      <c r="AC157" s="95"/>
      <c r="AD157" s="95"/>
      <c r="AE157" s="95"/>
      <c r="AF157" s="95"/>
      <c r="AG157" s="95"/>
    </row>
    <row r="158" ht="21.75" customHeight="1">
      <c r="A158" s="90" t="s">
        <v>136</v>
      </c>
      <c r="B158" s="96" t="s">
        <v>56</v>
      </c>
      <c r="C158" s="92">
        <v>5.0</v>
      </c>
      <c r="D158" s="92" t="s">
        <v>160</v>
      </c>
      <c r="E158" s="140" t="str">
        <f>'CLINICA REMEDIOS'!B25</f>
        <v/>
      </c>
      <c r="F158" s="140" t="str">
        <f>'CLINICA REMEDIOS'!C25</f>
        <v/>
      </c>
      <c r="G158" s="140" t="str">
        <f>'CLINICA REMEDIOS'!D25</f>
        <v/>
      </c>
      <c r="H158" s="140" t="str">
        <f>'CLINICA REMEDIOS'!E25</f>
        <v/>
      </c>
      <c r="I158" s="140" t="str">
        <f>'CLINICA REMEDIOS'!F25</f>
        <v/>
      </c>
      <c r="J158" s="140" t="str">
        <f>'CLINICA REMEDIOS'!G25</f>
        <v/>
      </c>
      <c r="K158" s="140" t="str">
        <f>'CLINICA REMEDIOS'!H25</f>
        <v/>
      </c>
      <c r="L158" s="140" t="str">
        <f>'CLINICA REMEDIOS'!I25</f>
        <v/>
      </c>
      <c r="M158" s="140" t="str">
        <f>'CLINICA REMEDIOS'!J25</f>
        <v/>
      </c>
      <c r="N158" s="140" t="str">
        <f>'CLINICA REMEDIOS'!K25</f>
        <v/>
      </c>
      <c r="O158" s="140" t="str">
        <f>'CLINICA REMEDIOS'!L25</f>
        <v/>
      </c>
      <c r="P158" s="140" t="str">
        <f>'CLINICA REMEDIOS'!M25</f>
        <v/>
      </c>
      <c r="Q158" s="140" t="str">
        <f>'CLINICA REMEDIOS'!N25</f>
        <v/>
      </c>
      <c r="R158" s="140" t="str">
        <f>'CLINICA REMEDIOS'!O25</f>
        <v/>
      </c>
      <c r="S158" s="140" t="str">
        <f>'CLINICA REMEDIOS'!P25</f>
        <v/>
      </c>
      <c r="T158" s="140" t="str">
        <f>'CLINICA REMEDIOS'!Q25</f>
        <v/>
      </c>
      <c r="U158" s="140" t="str">
        <f>'CLINICA REMEDIOS'!R25</f>
        <v/>
      </c>
      <c r="V158" s="140" t="str">
        <f>'CLINICA REMEDIOS'!S25</f>
        <v/>
      </c>
      <c r="W158" s="140" t="str">
        <f>'CLINICA REMEDIOS'!T25</f>
        <v/>
      </c>
      <c r="X158" s="140" t="str">
        <f>'CLINICA REMEDIOS'!U25</f>
        <v/>
      </c>
      <c r="Y158" s="140" t="str">
        <f>'CLINICA REMEDIOS'!V25</f>
        <v/>
      </c>
      <c r="Z158" s="140" t="str">
        <f>'CLINICA REMEDIOS'!W25</f>
        <v/>
      </c>
      <c r="AA158" s="140" t="str">
        <f>'CLINICA REMEDIOS'!X25</f>
        <v/>
      </c>
      <c r="AB158" s="140" t="str">
        <f>'CLINICA REMEDIOS'!Y25</f>
        <v/>
      </c>
      <c r="AC158" s="95"/>
      <c r="AD158" s="95"/>
      <c r="AE158" s="95"/>
      <c r="AF158" s="95"/>
      <c r="AG158" s="95"/>
    </row>
    <row r="159" ht="21.75" customHeight="1">
      <c r="A159" s="90" t="s">
        <v>136</v>
      </c>
      <c r="B159" s="96" t="s">
        <v>63</v>
      </c>
      <c r="C159" s="113">
        <v>6.0</v>
      </c>
      <c r="D159" s="113" t="s">
        <v>160</v>
      </c>
      <c r="E159" s="140" t="str">
        <f>'CLINICA VERSALLES'!B25</f>
        <v/>
      </c>
      <c r="F159" s="140" t="str">
        <f>'CLINICA VERSALLES'!C25</f>
        <v/>
      </c>
      <c r="G159" s="140" t="str">
        <f>'CLINICA VERSALLES'!D25</f>
        <v/>
      </c>
      <c r="H159" s="140" t="str">
        <f>'CLINICA VERSALLES'!E25</f>
        <v/>
      </c>
      <c r="I159" s="140" t="str">
        <f>'CLINICA VERSALLES'!F25</f>
        <v/>
      </c>
      <c r="J159" s="140" t="str">
        <f>'CLINICA VERSALLES'!G25</f>
        <v/>
      </c>
      <c r="K159" s="140" t="str">
        <f>'CLINICA VERSALLES'!H25</f>
        <v/>
      </c>
      <c r="L159" s="140" t="str">
        <f>'CLINICA VERSALLES'!I25</f>
        <v/>
      </c>
      <c r="M159" s="140" t="str">
        <f>'CLINICA VERSALLES'!J25</f>
        <v/>
      </c>
      <c r="N159" s="140" t="str">
        <f>'CLINICA VERSALLES'!K25</f>
        <v/>
      </c>
      <c r="O159" s="140" t="str">
        <f>'CLINICA VERSALLES'!L25</f>
        <v/>
      </c>
      <c r="P159" s="140" t="str">
        <f>'CLINICA VERSALLES'!M25</f>
        <v/>
      </c>
      <c r="Q159" s="140" t="str">
        <f>'CLINICA VERSALLES'!N25</f>
        <v/>
      </c>
      <c r="R159" s="140" t="str">
        <f>'CLINICA VERSALLES'!O25</f>
        <v/>
      </c>
      <c r="S159" s="140" t="str">
        <f>'CLINICA VERSALLES'!P25</f>
        <v/>
      </c>
      <c r="T159" s="140" t="str">
        <f>'CLINICA VERSALLES'!Q25</f>
        <v/>
      </c>
      <c r="U159" s="140" t="str">
        <f>'CLINICA VERSALLES'!R25</f>
        <v/>
      </c>
      <c r="V159" s="140" t="str">
        <f>'CLINICA VERSALLES'!S25</f>
        <v/>
      </c>
      <c r="W159" s="140" t="str">
        <f>'CLINICA VERSALLES'!T25</f>
        <v/>
      </c>
      <c r="X159" s="140" t="str">
        <f>'CLINICA VERSALLES'!U25</f>
        <v/>
      </c>
      <c r="Y159" s="140" t="str">
        <f>'CLINICA VERSALLES'!V25</f>
        <v/>
      </c>
      <c r="Z159" s="140" t="str">
        <f>'CLINICA VERSALLES'!W25</f>
        <v/>
      </c>
      <c r="AA159" s="140" t="str">
        <f>'CLINICA VERSALLES'!X25</f>
        <v/>
      </c>
      <c r="AB159" s="140" t="str">
        <f>'CLINICA VERSALLES'!Y25</f>
        <v/>
      </c>
      <c r="AC159" s="95"/>
      <c r="AD159" s="95"/>
      <c r="AE159" s="95"/>
      <c r="AF159" s="95"/>
      <c r="AG159" s="95"/>
    </row>
    <row r="160" ht="21.75" customHeight="1">
      <c r="A160" s="90" t="s">
        <v>136</v>
      </c>
      <c r="B160" s="96" t="s">
        <v>66</v>
      </c>
      <c r="C160" s="92">
        <v>7.0</v>
      </c>
      <c r="D160" s="92" t="s">
        <v>160</v>
      </c>
      <c r="E160" s="147">
        <f>'FUNDACIÓN CLINI VALLE DEL LILI'!B25</f>
        <v>322</v>
      </c>
      <c r="F160" s="147">
        <f>'FUNDACIÓN CLINI VALLE DEL LILI'!C25</f>
        <v>327</v>
      </c>
      <c r="G160" s="147">
        <f>'FUNDACIÓN CLINI VALLE DEL LILI'!D25</f>
        <v>103</v>
      </c>
      <c r="H160" s="147">
        <f>'FUNDACIÓN CLINI VALLE DEL LILI'!E25</f>
        <v>219</v>
      </c>
      <c r="I160" s="147">
        <f>'FUNDACIÓN CLINI VALLE DEL LILI'!F25</f>
        <v>5</v>
      </c>
      <c r="J160" s="147">
        <f>'FUNDACIÓN CLINI VALLE DEL LILI'!G25</f>
        <v>327</v>
      </c>
      <c r="K160" s="147">
        <f>'FUNDACIÓN CLINI VALLE DEL LILI'!H25</f>
        <v>95</v>
      </c>
      <c r="L160" s="147">
        <f>'FUNDACIÓN CLINI VALLE DEL LILI'!I25</f>
        <v>179</v>
      </c>
      <c r="M160" s="147">
        <f>'FUNDACIÓN CLINI VALLE DEL LILI'!J25</f>
        <v>118</v>
      </c>
      <c r="N160" s="147">
        <f>'FUNDACIÓN CLINI VALLE DEL LILI'!K25</f>
        <v>161</v>
      </c>
      <c r="O160" s="147">
        <f>'FUNDACIÓN CLINI VALLE DEL LILI'!L25</f>
        <v>299</v>
      </c>
      <c r="P160" s="147">
        <f>'FUNDACIÓN CLINI VALLE DEL LILI'!M25</f>
        <v>327</v>
      </c>
      <c r="Q160" s="147">
        <f>'FUNDACIÓN CLINI VALLE DEL LILI'!N25</f>
        <v>0</v>
      </c>
      <c r="R160" s="147">
        <f>'FUNDACIÓN CLINI VALLE DEL LILI'!O25</f>
        <v>24</v>
      </c>
      <c r="S160" s="147">
        <f>'FUNDACIÓN CLINI VALLE DEL LILI'!P25</f>
        <v>0</v>
      </c>
      <c r="T160" s="147">
        <f>'FUNDACIÓN CLINI VALLE DEL LILI'!Q25</f>
        <v>224</v>
      </c>
      <c r="U160" s="147">
        <f>'FUNDACIÓN CLINI VALLE DEL LILI'!R25</f>
        <v>37</v>
      </c>
      <c r="V160" s="147">
        <f>'FUNDACIÓN CLINI VALLE DEL LILI'!S25</f>
        <v>0</v>
      </c>
      <c r="W160" s="147">
        <f>'FUNDACIÓN CLINI VALLE DEL LILI'!T25</f>
        <v>269</v>
      </c>
      <c r="X160" s="147">
        <f>'FUNDACIÓN CLINI VALLE DEL LILI'!U25</f>
        <v>254</v>
      </c>
      <c r="Y160" s="147">
        <f>'FUNDACIÓN CLINI VALLE DEL LILI'!V25</f>
        <v>229</v>
      </c>
      <c r="Z160" s="147">
        <f>'FUNDACIÓN CLINI VALLE DEL LILI'!W25</f>
        <v>18</v>
      </c>
      <c r="AA160" s="147">
        <f>'FUNDACIÓN CLINI VALLE DEL LILI'!X25</f>
        <v>4</v>
      </c>
      <c r="AB160" s="147">
        <f>'FUNDACIÓN CLINI VALLE DEL LILI'!Y25</f>
        <v>71</v>
      </c>
      <c r="AC160" s="95"/>
      <c r="AD160" s="95"/>
      <c r="AE160" s="95"/>
      <c r="AF160" s="95"/>
      <c r="AG160" s="95"/>
    </row>
    <row r="161" ht="21.75" customHeight="1">
      <c r="A161" s="90" t="s">
        <v>136</v>
      </c>
      <c r="B161" s="96" t="s">
        <v>140</v>
      </c>
      <c r="C161" s="113">
        <v>8.0</v>
      </c>
      <c r="D161" s="113" t="s">
        <v>160</v>
      </c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95"/>
      <c r="AD161" s="95"/>
      <c r="AE161" s="95"/>
      <c r="AF161" s="95"/>
      <c r="AG161" s="95"/>
    </row>
    <row r="162" ht="21.75" customHeight="1">
      <c r="A162" s="90" t="s">
        <v>139</v>
      </c>
      <c r="B162" s="96" t="s">
        <v>70</v>
      </c>
      <c r="C162" s="92">
        <v>9.0</v>
      </c>
      <c r="D162" s="92" t="s">
        <v>160</v>
      </c>
      <c r="E162" s="140" t="str">
        <f>'HOSPITAL CARLOS CARMONA'!B25</f>
        <v/>
      </c>
      <c r="F162" s="140" t="str">
        <f>'HOSPITAL CARLOS CARMONA'!C25</f>
        <v/>
      </c>
      <c r="G162" s="140" t="str">
        <f>'HOSPITAL CARLOS CARMONA'!D25</f>
        <v/>
      </c>
      <c r="H162" s="140" t="str">
        <f>'HOSPITAL CARLOS CARMONA'!E25</f>
        <v/>
      </c>
      <c r="I162" s="140" t="str">
        <f>'HOSPITAL CARLOS CARMONA'!F25</f>
        <v/>
      </c>
      <c r="J162" s="140" t="str">
        <f>'HOSPITAL CARLOS CARMONA'!G25</f>
        <v/>
      </c>
      <c r="K162" s="140" t="str">
        <f>'HOSPITAL CARLOS CARMONA'!H25</f>
        <v/>
      </c>
      <c r="L162" s="140" t="str">
        <f>'HOSPITAL CARLOS CARMONA'!I25</f>
        <v/>
      </c>
      <c r="M162" s="140" t="str">
        <f>'HOSPITAL CARLOS CARMONA'!J25</f>
        <v/>
      </c>
      <c r="N162" s="140" t="str">
        <f>'HOSPITAL CARLOS CARMONA'!K25</f>
        <v/>
      </c>
      <c r="O162" s="140" t="str">
        <f>'HOSPITAL CARLOS CARMONA'!L25</f>
        <v/>
      </c>
      <c r="P162" s="140" t="str">
        <f>'HOSPITAL CARLOS CARMONA'!M25</f>
        <v/>
      </c>
      <c r="Q162" s="140" t="str">
        <f>'HOSPITAL CARLOS CARMONA'!N25</f>
        <v/>
      </c>
      <c r="R162" s="140" t="str">
        <f>'HOSPITAL CARLOS CARMONA'!O25</f>
        <v/>
      </c>
      <c r="S162" s="140" t="str">
        <f>'HOSPITAL CARLOS CARMONA'!P25</f>
        <v/>
      </c>
      <c r="T162" s="140" t="str">
        <f>'HOSPITAL CARLOS CARMONA'!Q25</f>
        <v/>
      </c>
      <c r="U162" s="140" t="str">
        <f>'HOSPITAL CARLOS CARMONA'!R25</f>
        <v/>
      </c>
      <c r="V162" s="140" t="str">
        <f>'HOSPITAL CARLOS CARMONA'!S25</f>
        <v/>
      </c>
      <c r="W162" s="140" t="str">
        <f>'HOSPITAL CARLOS CARMONA'!T25</f>
        <v/>
      </c>
      <c r="X162" s="140" t="str">
        <f>'HOSPITAL CARLOS CARMONA'!U25</f>
        <v/>
      </c>
      <c r="Y162" s="140" t="str">
        <f>'HOSPITAL CARLOS CARMONA'!V25</f>
        <v/>
      </c>
      <c r="Z162" s="140" t="str">
        <f>'HOSPITAL CARLOS CARMONA'!W25</f>
        <v/>
      </c>
      <c r="AA162" s="140" t="str">
        <f>'HOSPITAL CARLOS CARMONA'!X25</f>
        <v/>
      </c>
      <c r="AB162" s="140" t="str">
        <f>'HOSPITAL CARLOS CARMONA'!Y25</f>
        <v/>
      </c>
      <c r="AC162" s="95"/>
      <c r="AD162" s="95"/>
      <c r="AE162" s="95"/>
      <c r="AF162" s="95"/>
      <c r="AG162" s="95"/>
    </row>
    <row r="163" ht="21.75" customHeight="1">
      <c r="A163" s="90" t="s">
        <v>136</v>
      </c>
      <c r="B163" s="96" t="s">
        <v>141</v>
      </c>
      <c r="C163" s="113">
        <v>10.0</v>
      </c>
      <c r="D163" s="113" t="s">
        <v>160</v>
      </c>
      <c r="E163" s="140" t="str">
        <f>'CLINICA NUEVA COMFENALCO'!B25</f>
        <v/>
      </c>
      <c r="F163" s="140" t="str">
        <f>'CLINICA NUEVA COMFENALCO'!C25</f>
        <v/>
      </c>
      <c r="G163" s="140" t="str">
        <f>'CLINICA NUEVA COMFENALCO'!D25</f>
        <v/>
      </c>
      <c r="H163" s="140" t="str">
        <f>'CLINICA NUEVA COMFENALCO'!E25</f>
        <v/>
      </c>
      <c r="I163" s="140" t="str">
        <f>'CLINICA NUEVA COMFENALCO'!F25</f>
        <v/>
      </c>
      <c r="J163" s="140" t="str">
        <f>'CLINICA NUEVA COMFENALCO'!G25</f>
        <v/>
      </c>
      <c r="K163" s="140" t="str">
        <f>'CLINICA NUEVA COMFENALCO'!H25</f>
        <v/>
      </c>
      <c r="L163" s="140" t="str">
        <f>'CLINICA NUEVA COMFENALCO'!I25</f>
        <v/>
      </c>
      <c r="M163" s="140" t="str">
        <f>'CLINICA NUEVA COMFENALCO'!J25</f>
        <v/>
      </c>
      <c r="N163" s="140" t="str">
        <f>'CLINICA NUEVA COMFENALCO'!K25</f>
        <v/>
      </c>
      <c r="O163" s="140" t="str">
        <f>'CLINICA NUEVA COMFENALCO'!L25</f>
        <v/>
      </c>
      <c r="P163" s="140" t="str">
        <f>'CLINICA NUEVA COMFENALCO'!M25</f>
        <v/>
      </c>
      <c r="Q163" s="140" t="str">
        <f>'CLINICA NUEVA COMFENALCO'!N25</f>
        <v/>
      </c>
      <c r="R163" s="140" t="str">
        <f>'CLINICA NUEVA COMFENALCO'!O25</f>
        <v/>
      </c>
      <c r="S163" s="140" t="str">
        <f>'CLINICA NUEVA COMFENALCO'!P25</f>
        <v/>
      </c>
      <c r="T163" s="140" t="str">
        <f>'CLINICA NUEVA COMFENALCO'!Q25</f>
        <v/>
      </c>
      <c r="U163" s="140" t="str">
        <f>'CLINICA NUEVA COMFENALCO'!R25</f>
        <v/>
      </c>
      <c r="V163" s="140" t="str">
        <f>'CLINICA NUEVA COMFENALCO'!S25</f>
        <v/>
      </c>
      <c r="W163" s="140" t="str">
        <f>'CLINICA NUEVA COMFENALCO'!T25</f>
        <v/>
      </c>
      <c r="X163" s="140" t="str">
        <f>'CLINICA NUEVA COMFENALCO'!U25</f>
        <v/>
      </c>
      <c r="Y163" s="140" t="str">
        <f>'CLINICA NUEVA COMFENALCO'!V25</f>
        <v/>
      </c>
      <c r="Z163" s="140" t="str">
        <f>'CLINICA NUEVA COMFENALCO'!W25</f>
        <v/>
      </c>
      <c r="AA163" s="140" t="str">
        <f>'CLINICA NUEVA COMFENALCO'!X25</f>
        <v/>
      </c>
      <c r="AB163" s="140" t="str">
        <f>'CLINICA NUEVA COMFENALCO'!Y25</f>
        <v/>
      </c>
      <c r="AC163" s="95"/>
      <c r="AD163" s="95"/>
      <c r="AE163" s="95"/>
      <c r="AF163" s="95"/>
      <c r="AG163" s="95"/>
    </row>
    <row r="164" ht="21.75" customHeight="1">
      <c r="A164" s="90" t="s">
        <v>139</v>
      </c>
      <c r="B164" s="96" t="s">
        <v>73</v>
      </c>
      <c r="C164" s="92">
        <v>11.0</v>
      </c>
      <c r="D164" s="92" t="s">
        <v>160</v>
      </c>
      <c r="E164" s="140" t="str">
        <f>'HOSPITAL CARLOS HOLMES TRUJILLO'!B25</f>
        <v/>
      </c>
      <c r="F164" s="140" t="str">
        <f>'HOSPITAL CARLOS HOLMES TRUJILLO'!C25</f>
        <v/>
      </c>
      <c r="G164" s="140" t="str">
        <f>'HOSPITAL CARLOS HOLMES TRUJILLO'!D25</f>
        <v/>
      </c>
      <c r="H164" s="140" t="str">
        <f>'HOSPITAL CARLOS HOLMES TRUJILLO'!E25</f>
        <v/>
      </c>
      <c r="I164" s="140" t="str">
        <f>'HOSPITAL CARLOS HOLMES TRUJILLO'!F25</f>
        <v/>
      </c>
      <c r="J164" s="140" t="str">
        <f>'HOSPITAL CARLOS HOLMES TRUJILLO'!G25</f>
        <v/>
      </c>
      <c r="K164" s="140" t="str">
        <f>'HOSPITAL CARLOS HOLMES TRUJILLO'!H25</f>
        <v/>
      </c>
      <c r="L164" s="140" t="str">
        <f>'HOSPITAL CARLOS HOLMES TRUJILLO'!I25</f>
        <v/>
      </c>
      <c r="M164" s="140" t="str">
        <f>'HOSPITAL CARLOS HOLMES TRUJILLO'!J25</f>
        <v/>
      </c>
      <c r="N164" s="140" t="str">
        <f>'HOSPITAL CARLOS HOLMES TRUJILLO'!K25</f>
        <v/>
      </c>
      <c r="O164" s="140" t="str">
        <f>'HOSPITAL CARLOS HOLMES TRUJILLO'!L25</f>
        <v/>
      </c>
      <c r="P164" s="140" t="str">
        <f>'HOSPITAL CARLOS HOLMES TRUJILLO'!M25</f>
        <v/>
      </c>
      <c r="Q164" s="140" t="str">
        <f>'HOSPITAL CARLOS HOLMES TRUJILLO'!N25</f>
        <v/>
      </c>
      <c r="R164" s="140" t="str">
        <f>'HOSPITAL CARLOS HOLMES TRUJILLO'!O25</f>
        <v/>
      </c>
      <c r="S164" s="140" t="str">
        <f>'HOSPITAL CARLOS HOLMES TRUJILLO'!P25</f>
        <v/>
      </c>
      <c r="T164" s="140" t="str">
        <f>'HOSPITAL CARLOS HOLMES TRUJILLO'!Q25</f>
        <v/>
      </c>
      <c r="U164" s="140" t="str">
        <f>'HOSPITAL CARLOS HOLMES TRUJILLO'!R25</f>
        <v/>
      </c>
      <c r="V164" s="140" t="str">
        <f>'HOSPITAL CARLOS HOLMES TRUJILLO'!S25</f>
        <v/>
      </c>
      <c r="W164" s="140" t="str">
        <f>'HOSPITAL CARLOS HOLMES TRUJILLO'!T25</f>
        <v/>
      </c>
      <c r="X164" s="140" t="str">
        <f>'HOSPITAL CARLOS HOLMES TRUJILLO'!U25</f>
        <v/>
      </c>
      <c r="Y164" s="140" t="str">
        <f>'HOSPITAL CARLOS HOLMES TRUJILLO'!V25</f>
        <v/>
      </c>
      <c r="Z164" s="140" t="str">
        <f>'HOSPITAL CARLOS HOLMES TRUJILLO'!W25</f>
        <v/>
      </c>
      <c r="AA164" s="140" t="str">
        <f>'HOSPITAL CARLOS HOLMES TRUJILLO'!X25</f>
        <v/>
      </c>
      <c r="AB164" s="140" t="str">
        <f>'HOSPITAL CARLOS HOLMES TRUJILLO'!Y25</f>
        <v/>
      </c>
      <c r="AC164" s="95"/>
      <c r="AD164" s="95"/>
      <c r="AE164" s="95"/>
      <c r="AF164" s="95"/>
      <c r="AG164" s="95"/>
    </row>
    <row r="165" ht="21.75" customHeight="1">
      <c r="A165" s="90" t="s">
        <v>139</v>
      </c>
      <c r="B165" s="96" t="s">
        <v>101</v>
      </c>
      <c r="C165" s="113">
        <v>12.0</v>
      </c>
      <c r="D165" s="113" t="s">
        <v>160</v>
      </c>
      <c r="E165" s="140">
        <f>'HOSPITAL SAN JUAN DE DIOS'!B25</f>
        <v>124</v>
      </c>
      <c r="F165" s="140">
        <f>'HOSPITAL SAN JUAN DE DIOS'!C25</f>
        <v>124</v>
      </c>
      <c r="G165" s="140">
        <f>'HOSPITAL SAN JUAN DE DIOS'!D25</f>
        <v>60</v>
      </c>
      <c r="H165" s="140">
        <f>'HOSPITAL SAN JUAN DE DIOS'!E25</f>
        <v>64</v>
      </c>
      <c r="I165" s="140">
        <f>'HOSPITAL SAN JUAN DE DIOS'!F25</f>
        <v>0</v>
      </c>
      <c r="J165" s="140">
        <f>'HOSPITAL SAN JUAN DE DIOS'!G25</f>
        <v>124</v>
      </c>
      <c r="K165" s="140">
        <f>'HOSPITAL SAN JUAN DE DIOS'!H25</f>
        <v>0</v>
      </c>
      <c r="L165" s="140">
        <f>'HOSPITAL SAN JUAN DE DIOS'!I25</f>
        <v>124</v>
      </c>
      <c r="M165" s="140">
        <f>'HOSPITAL SAN JUAN DE DIOS'!J25</f>
        <v>0</v>
      </c>
      <c r="N165" s="140">
        <f>'HOSPITAL SAN JUAN DE DIOS'!K25</f>
        <v>122</v>
      </c>
      <c r="O165" s="140">
        <f>'HOSPITAL SAN JUAN DE DIOS'!L25</f>
        <v>123</v>
      </c>
      <c r="P165" s="140">
        <f>'HOSPITAL SAN JUAN DE DIOS'!M25</f>
        <v>122</v>
      </c>
      <c r="Q165" s="140">
        <f>'HOSPITAL SAN JUAN DE DIOS'!N25</f>
        <v>0</v>
      </c>
      <c r="R165" s="140">
        <f>'HOSPITAL SAN JUAN DE DIOS'!O25</f>
        <v>0</v>
      </c>
      <c r="S165" s="140">
        <f>'HOSPITAL SAN JUAN DE DIOS'!P25</f>
        <v>0</v>
      </c>
      <c r="T165" s="140">
        <f>'HOSPITAL SAN JUAN DE DIOS'!Q25</f>
        <v>45</v>
      </c>
      <c r="U165" s="140">
        <f>'HOSPITAL SAN JUAN DE DIOS'!R25</f>
        <v>77</v>
      </c>
      <c r="V165" s="140">
        <f>'HOSPITAL SAN JUAN DE DIOS'!S25</f>
        <v>1</v>
      </c>
      <c r="W165" s="140">
        <f>'HOSPITAL SAN JUAN DE DIOS'!T25</f>
        <v>113</v>
      </c>
      <c r="X165" s="140">
        <f>'HOSPITAL SAN JUAN DE DIOS'!U25</f>
        <v>118</v>
      </c>
      <c r="Y165" s="140">
        <f>'HOSPITAL SAN JUAN DE DIOS'!V25</f>
        <v>26</v>
      </c>
      <c r="Z165" s="140">
        <f>'HOSPITAL SAN JUAN DE DIOS'!W25</f>
        <v>0</v>
      </c>
      <c r="AA165" s="140">
        <f>'HOSPITAL SAN JUAN DE DIOS'!X25</f>
        <v>0</v>
      </c>
      <c r="AB165" s="140">
        <f>'HOSPITAL SAN JUAN DE DIOS'!Y25</f>
        <v>97</v>
      </c>
      <c r="AC165" s="95"/>
      <c r="AD165" s="95"/>
      <c r="AE165" s="95"/>
      <c r="AF165" s="95"/>
      <c r="AG165" s="95"/>
    </row>
    <row r="166" ht="21.75" customHeight="1">
      <c r="A166" s="90" t="s">
        <v>139</v>
      </c>
      <c r="B166" s="96" t="s">
        <v>83</v>
      </c>
      <c r="C166" s="92">
        <v>13.0</v>
      </c>
      <c r="D166" s="92" t="s">
        <v>160</v>
      </c>
      <c r="E166" s="148">
        <f>'HOSPITAL SIGLO XXI'!B25</f>
        <v>57</v>
      </c>
      <c r="F166" s="148">
        <f>'HOSPITAL SIGLO XXI'!C25</f>
        <v>57</v>
      </c>
      <c r="G166" s="148">
        <f>'HOSPITAL SIGLO XXI'!D25</f>
        <v>50</v>
      </c>
      <c r="H166" s="148">
        <f>'HOSPITAL SIGLO XXI'!E25</f>
        <v>7</v>
      </c>
      <c r="I166" s="148">
        <f>'HOSPITAL SIGLO XXI'!F25</f>
        <v>0</v>
      </c>
      <c r="J166" s="148">
        <f>'HOSPITAL SIGLO XXI'!G25</f>
        <v>57</v>
      </c>
      <c r="K166" s="148">
        <f>'HOSPITAL SIGLO XXI'!H25</f>
        <v>57</v>
      </c>
      <c r="L166" s="148">
        <f>'HOSPITAL SIGLO XXI'!I25</f>
        <v>57</v>
      </c>
      <c r="M166" s="148">
        <f>'HOSPITAL SIGLO XXI'!J25</f>
        <v>57</v>
      </c>
      <c r="N166" s="148">
        <f>'HOSPITAL SIGLO XXI'!K25</f>
        <v>57</v>
      </c>
      <c r="O166" s="148">
        <f>'HOSPITAL SIGLO XXI'!L25</f>
        <v>56</v>
      </c>
      <c r="P166" s="148">
        <f>'HOSPITAL SIGLO XXI'!M25</f>
        <v>56</v>
      </c>
      <c r="Q166" s="148">
        <f>'HOSPITAL SIGLO XXI'!N25</f>
        <v>4</v>
      </c>
      <c r="R166" s="148">
        <f>'HOSPITAL SIGLO XXI'!O25</f>
        <v>1</v>
      </c>
      <c r="S166" s="148">
        <f>'HOSPITAL SIGLO XXI'!P25</f>
        <v>0</v>
      </c>
      <c r="T166" s="148">
        <f>'HOSPITAL SIGLO XXI'!Q25</f>
        <v>37</v>
      </c>
      <c r="U166" s="148">
        <f>'HOSPITAL SIGLO XXI'!R25</f>
        <v>0</v>
      </c>
      <c r="V166" s="148">
        <f>'HOSPITAL SIGLO XXI'!S25</f>
        <v>0</v>
      </c>
      <c r="W166" s="148">
        <f>'HOSPITAL SIGLO XXI'!T25</f>
        <v>33</v>
      </c>
      <c r="X166" s="148">
        <f>'HOSPITAL SIGLO XXI'!U25</f>
        <v>33</v>
      </c>
      <c r="Y166" s="148">
        <f>'HOSPITAL SIGLO XXI'!V25</f>
        <v>20</v>
      </c>
      <c r="Z166" s="148">
        <f>'HOSPITAL SIGLO XXI'!W25</f>
        <v>0</v>
      </c>
      <c r="AA166" s="148">
        <f>'HOSPITAL SIGLO XXI'!X25</f>
        <v>6</v>
      </c>
      <c r="AB166" s="148">
        <f>'HOSPITAL SIGLO XXI'!Y25</f>
        <v>31</v>
      </c>
      <c r="AC166" s="95"/>
      <c r="AD166" s="95"/>
      <c r="AE166" s="95"/>
      <c r="AF166" s="95"/>
      <c r="AG166" s="95"/>
    </row>
    <row r="167" ht="21.75" customHeight="1">
      <c r="A167" s="90" t="s">
        <v>136</v>
      </c>
      <c r="B167" s="96" t="s">
        <v>142</v>
      </c>
      <c r="C167" s="113">
        <v>14.0</v>
      </c>
      <c r="D167" s="113" t="s">
        <v>160</v>
      </c>
      <c r="E167" s="140" t="str">
        <f>'CLINICA DE OCCIDENTE'!B25</f>
        <v/>
      </c>
      <c r="F167" s="140" t="str">
        <f>'CLINICA DE OCCIDENTE'!C25</f>
        <v/>
      </c>
      <c r="G167" s="140" t="str">
        <f>'CLINICA DE OCCIDENTE'!D25</f>
        <v/>
      </c>
      <c r="H167" s="140" t="str">
        <f>'CLINICA DE OCCIDENTE'!E25</f>
        <v/>
      </c>
      <c r="I167" s="140" t="str">
        <f>'CLINICA DE OCCIDENTE'!F25</f>
        <v/>
      </c>
      <c r="J167" s="140" t="str">
        <f>'CLINICA DE OCCIDENTE'!G25</f>
        <v/>
      </c>
      <c r="K167" s="140" t="str">
        <f>'CLINICA DE OCCIDENTE'!H25</f>
        <v/>
      </c>
      <c r="L167" s="140" t="str">
        <f>'CLINICA DE OCCIDENTE'!I25</f>
        <v/>
      </c>
      <c r="M167" s="140" t="str">
        <f>'CLINICA DE OCCIDENTE'!J25</f>
        <v/>
      </c>
      <c r="N167" s="140" t="str">
        <f>'CLINICA DE OCCIDENTE'!K25</f>
        <v/>
      </c>
      <c r="O167" s="140" t="str">
        <f>'CLINICA DE OCCIDENTE'!L25</f>
        <v/>
      </c>
      <c r="P167" s="140" t="str">
        <f>'CLINICA DE OCCIDENTE'!M25</f>
        <v/>
      </c>
      <c r="Q167" s="140" t="str">
        <f>'CLINICA DE OCCIDENTE'!N25</f>
        <v/>
      </c>
      <c r="R167" s="140" t="str">
        <f>'CLINICA DE OCCIDENTE'!O25</f>
        <v/>
      </c>
      <c r="S167" s="140" t="str">
        <f>'CLINICA DE OCCIDENTE'!P25</f>
        <v/>
      </c>
      <c r="T167" s="140" t="str">
        <f>'CLINICA DE OCCIDENTE'!Q25</f>
        <v/>
      </c>
      <c r="U167" s="140" t="str">
        <f>'CLINICA DE OCCIDENTE'!R25</f>
        <v/>
      </c>
      <c r="V167" s="140" t="str">
        <f>'CLINICA DE OCCIDENTE'!S25</f>
        <v/>
      </c>
      <c r="W167" s="140" t="str">
        <f>'CLINICA DE OCCIDENTE'!T25</f>
        <v/>
      </c>
      <c r="X167" s="140" t="str">
        <f>'CLINICA DE OCCIDENTE'!U25</f>
        <v/>
      </c>
      <c r="Y167" s="140" t="str">
        <f>'CLINICA DE OCCIDENTE'!V25</f>
        <v/>
      </c>
      <c r="Z167" s="140" t="str">
        <f>'CLINICA DE OCCIDENTE'!W25</f>
        <v/>
      </c>
      <c r="AA167" s="140" t="str">
        <f>'CLINICA DE OCCIDENTE'!X25</f>
        <v/>
      </c>
      <c r="AB167" s="140" t="str">
        <f>'CLINICA DE OCCIDENTE'!Y25</f>
        <v/>
      </c>
      <c r="AC167" s="95"/>
      <c r="AD167" s="95"/>
      <c r="AE167" s="95"/>
      <c r="AF167" s="95"/>
      <c r="AG167" s="95"/>
    </row>
    <row r="168" ht="21.75" customHeight="1">
      <c r="A168" s="90" t="s">
        <v>139</v>
      </c>
      <c r="B168" s="96" t="s">
        <v>76</v>
      </c>
      <c r="C168" s="92">
        <v>15.0</v>
      </c>
      <c r="D168" s="92" t="s">
        <v>160</v>
      </c>
      <c r="E168" s="100">
        <f>'HOSPITAL JOAQUIN PAZ BORRERO'!B25</f>
        <v>5</v>
      </c>
      <c r="F168" s="100">
        <f>'HOSPITAL JOAQUIN PAZ BORRERO'!C25</f>
        <v>5</v>
      </c>
      <c r="G168" s="100">
        <f>'HOSPITAL JOAQUIN PAZ BORRERO'!D25</f>
        <v>5</v>
      </c>
      <c r="H168" s="100">
        <f>'HOSPITAL JOAQUIN PAZ BORRERO'!E25</f>
        <v>0</v>
      </c>
      <c r="I168" s="100">
        <f>'HOSPITAL JOAQUIN PAZ BORRERO'!F25</f>
        <v>0</v>
      </c>
      <c r="J168" s="100">
        <f>'HOSPITAL JOAQUIN PAZ BORRERO'!G25</f>
        <v>5</v>
      </c>
      <c r="K168" s="100">
        <f>'HOSPITAL JOAQUIN PAZ BORRERO'!H25</f>
        <v>5</v>
      </c>
      <c r="L168" s="100">
        <f>'HOSPITAL JOAQUIN PAZ BORRERO'!I25</f>
        <v>5</v>
      </c>
      <c r="M168" s="100">
        <f>'HOSPITAL JOAQUIN PAZ BORRERO'!J25</f>
        <v>5</v>
      </c>
      <c r="N168" s="100">
        <f>'HOSPITAL JOAQUIN PAZ BORRERO'!K25</f>
        <v>5</v>
      </c>
      <c r="O168" s="100">
        <f>'HOSPITAL JOAQUIN PAZ BORRERO'!L25</f>
        <v>5</v>
      </c>
      <c r="P168" s="100">
        <f>'HOSPITAL JOAQUIN PAZ BORRERO'!M25</f>
        <v>5</v>
      </c>
      <c r="Q168" s="100">
        <f>'HOSPITAL JOAQUIN PAZ BORRERO'!N25</f>
        <v>0</v>
      </c>
      <c r="R168" s="100" t="str">
        <f>'HOSPITAL JOAQUIN PAZ BORRERO'!O25</f>
        <v/>
      </c>
      <c r="S168" s="100" t="str">
        <f>'HOSPITAL JOAQUIN PAZ BORRERO'!P25</f>
        <v/>
      </c>
      <c r="T168" s="100" t="str">
        <f>'HOSPITAL JOAQUIN PAZ BORRERO'!Q25</f>
        <v/>
      </c>
      <c r="U168" s="100" t="str">
        <f>'HOSPITAL JOAQUIN PAZ BORRERO'!R25</f>
        <v/>
      </c>
      <c r="V168" s="100" t="str">
        <f>'HOSPITAL JOAQUIN PAZ BORRERO'!S25</f>
        <v/>
      </c>
      <c r="W168" s="100" t="str">
        <f>'HOSPITAL JOAQUIN PAZ BORRERO'!T25</f>
        <v/>
      </c>
      <c r="X168" s="100" t="str">
        <f>'HOSPITAL JOAQUIN PAZ BORRERO'!U25</f>
        <v/>
      </c>
      <c r="Y168" s="100" t="str">
        <f>'HOSPITAL JOAQUIN PAZ BORRERO'!V25</f>
        <v/>
      </c>
      <c r="Z168" s="100" t="str">
        <f>'HOSPITAL JOAQUIN PAZ BORRERO'!W25</f>
        <v/>
      </c>
      <c r="AA168" s="100" t="str">
        <f>'HOSPITAL JOAQUIN PAZ BORRERO'!X25</f>
        <v/>
      </c>
      <c r="AB168" s="100" t="str">
        <f>'HOSPITAL JOAQUIN PAZ BORRERO'!Y25</f>
        <v/>
      </c>
      <c r="AC168" s="95"/>
      <c r="AD168" s="95"/>
      <c r="AE168" s="95"/>
      <c r="AF168" s="95"/>
      <c r="AG168" s="95"/>
    </row>
    <row r="169" ht="21.75" customHeight="1">
      <c r="A169" s="90" t="s">
        <v>136</v>
      </c>
      <c r="B169" s="96" t="s">
        <v>143</v>
      </c>
      <c r="C169" s="113">
        <v>16.0</v>
      </c>
      <c r="D169" s="113" t="s">
        <v>160</v>
      </c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95"/>
      <c r="AD169" s="95"/>
      <c r="AE169" s="95"/>
      <c r="AF169" s="95"/>
      <c r="AG169" s="95"/>
    </row>
    <row r="170" ht="21.75" customHeight="1">
      <c r="A170" s="90" t="s">
        <v>34</v>
      </c>
      <c r="B170" s="96" t="s">
        <v>159</v>
      </c>
      <c r="C170" s="92">
        <v>17.0</v>
      </c>
      <c r="D170" s="113" t="s">
        <v>160</v>
      </c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95"/>
      <c r="AD170" s="95"/>
      <c r="AE170" s="95"/>
      <c r="AF170" s="95"/>
      <c r="AG170" s="95"/>
    </row>
    <row r="171" ht="21.75" customHeight="1">
      <c r="A171" s="137" t="s">
        <v>136</v>
      </c>
      <c r="B171" s="96" t="s">
        <v>157</v>
      </c>
      <c r="C171" s="92">
        <v>18.0</v>
      </c>
      <c r="D171" s="92" t="s">
        <v>160</v>
      </c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95"/>
      <c r="AD171" s="95"/>
      <c r="AE171" s="95"/>
      <c r="AF171" s="95"/>
      <c r="AG171" s="95"/>
    </row>
    <row r="172" ht="21.75" customHeight="1">
      <c r="A172" s="123"/>
      <c r="B172" s="124" t="s">
        <v>146</v>
      </c>
      <c r="C172" s="125"/>
      <c r="D172" s="126" t="s">
        <v>147</v>
      </c>
      <c r="E172" s="130">
        <f t="shared" ref="E172:AB172" si="9">SUM(E154:E171)</f>
        <v>508</v>
      </c>
      <c r="F172" s="130">
        <f t="shared" si="9"/>
        <v>513</v>
      </c>
      <c r="G172" s="130">
        <f t="shared" si="9"/>
        <v>218</v>
      </c>
      <c r="H172" s="130">
        <f t="shared" si="9"/>
        <v>290</v>
      </c>
      <c r="I172" s="130">
        <f t="shared" si="9"/>
        <v>5</v>
      </c>
      <c r="J172" s="130">
        <f t="shared" si="9"/>
        <v>513</v>
      </c>
      <c r="K172" s="130">
        <f t="shared" si="9"/>
        <v>157</v>
      </c>
      <c r="L172" s="130">
        <f t="shared" si="9"/>
        <v>365</v>
      </c>
      <c r="M172" s="130">
        <f t="shared" si="9"/>
        <v>180</v>
      </c>
      <c r="N172" s="130">
        <f t="shared" si="9"/>
        <v>345</v>
      </c>
      <c r="O172" s="130">
        <f t="shared" si="9"/>
        <v>483</v>
      </c>
      <c r="P172" s="130">
        <f t="shared" si="9"/>
        <v>510</v>
      </c>
      <c r="Q172" s="130">
        <f t="shared" si="9"/>
        <v>4</v>
      </c>
      <c r="R172" s="130">
        <f t="shared" si="9"/>
        <v>25</v>
      </c>
      <c r="S172" s="130">
        <f t="shared" si="9"/>
        <v>0</v>
      </c>
      <c r="T172" s="130">
        <f t="shared" si="9"/>
        <v>306</v>
      </c>
      <c r="U172" s="130">
        <f t="shared" si="9"/>
        <v>114</v>
      </c>
      <c r="V172" s="130">
        <f t="shared" si="9"/>
        <v>1</v>
      </c>
      <c r="W172" s="130">
        <f t="shared" si="9"/>
        <v>415</v>
      </c>
      <c r="X172" s="130">
        <f t="shared" si="9"/>
        <v>405</v>
      </c>
      <c r="Y172" s="130">
        <f t="shared" si="9"/>
        <v>275</v>
      </c>
      <c r="Z172" s="130">
        <f t="shared" si="9"/>
        <v>18</v>
      </c>
      <c r="AA172" s="130">
        <f t="shared" si="9"/>
        <v>10</v>
      </c>
      <c r="AB172" s="130">
        <f t="shared" si="9"/>
        <v>199</v>
      </c>
      <c r="AC172" s="128"/>
      <c r="AD172" s="128"/>
      <c r="AE172" s="128"/>
      <c r="AF172" s="128"/>
      <c r="AG172" s="128"/>
    </row>
    <row r="173" ht="21.75" customHeight="1">
      <c r="A173" s="90" t="s">
        <v>136</v>
      </c>
      <c r="B173" s="96" t="s">
        <v>137</v>
      </c>
      <c r="C173" s="92">
        <v>1.0</v>
      </c>
      <c r="D173" s="92" t="s">
        <v>161</v>
      </c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95"/>
      <c r="AD173" s="95"/>
      <c r="AE173" s="95"/>
      <c r="AF173" s="95"/>
      <c r="AG173" s="95"/>
    </row>
    <row r="174" ht="21.75" customHeight="1">
      <c r="A174" s="90" t="s">
        <v>136</v>
      </c>
      <c r="B174" s="96" t="s">
        <v>1</v>
      </c>
      <c r="C174" s="113">
        <v>2.0</v>
      </c>
      <c r="D174" s="113" t="s">
        <v>161</v>
      </c>
      <c r="E174" s="140" t="str">
        <f>'CENTRO MEDICO IMBANACO'!B26</f>
        <v/>
      </c>
      <c r="F174" s="140" t="str">
        <f>'CENTRO MEDICO IMBANACO'!C26</f>
        <v/>
      </c>
      <c r="G174" s="140" t="str">
        <f>'CENTRO MEDICO IMBANACO'!D26</f>
        <v/>
      </c>
      <c r="H174" s="140" t="str">
        <f>'CENTRO MEDICO IMBANACO'!E26</f>
        <v/>
      </c>
      <c r="I174" s="140" t="str">
        <f>'CENTRO MEDICO IMBANACO'!F26</f>
        <v/>
      </c>
      <c r="J174" s="140" t="str">
        <f>'CENTRO MEDICO IMBANACO'!G26</f>
        <v/>
      </c>
      <c r="K174" s="140" t="str">
        <f>'CENTRO MEDICO IMBANACO'!H26</f>
        <v/>
      </c>
      <c r="L174" s="140" t="str">
        <f>'CENTRO MEDICO IMBANACO'!I26</f>
        <v/>
      </c>
      <c r="M174" s="140" t="str">
        <f>'CENTRO MEDICO IMBANACO'!J26</f>
        <v/>
      </c>
      <c r="N174" s="140" t="str">
        <f>'CENTRO MEDICO IMBANACO'!K26</f>
        <v/>
      </c>
      <c r="O174" s="140" t="str">
        <f>'CENTRO MEDICO IMBANACO'!L26</f>
        <v/>
      </c>
      <c r="P174" s="140" t="str">
        <f>'CENTRO MEDICO IMBANACO'!M26</f>
        <v/>
      </c>
      <c r="Q174" s="140" t="str">
        <f>'CENTRO MEDICO IMBANACO'!N26</f>
        <v/>
      </c>
      <c r="R174" s="140" t="str">
        <f>'CENTRO MEDICO IMBANACO'!O26</f>
        <v/>
      </c>
      <c r="S174" s="140" t="str">
        <f>'CENTRO MEDICO IMBANACO'!P26</f>
        <v/>
      </c>
      <c r="T174" s="140" t="str">
        <f>'CENTRO MEDICO IMBANACO'!Q26</f>
        <v/>
      </c>
      <c r="U174" s="140" t="str">
        <f>'CENTRO MEDICO IMBANACO'!R26</f>
        <v/>
      </c>
      <c r="V174" s="140" t="str">
        <f>'CENTRO MEDICO IMBANACO'!S26</f>
        <v/>
      </c>
      <c r="W174" s="140" t="str">
        <f>'CENTRO MEDICO IMBANACO'!T26</f>
        <v/>
      </c>
      <c r="X174" s="140" t="str">
        <f>'CENTRO MEDICO IMBANACO'!U26</f>
        <v/>
      </c>
      <c r="Y174" s="140" t="str">
        <f>'CENTRO MEDICO IMBANACO'!V26</f>
        <v/>
      </c>
      <c r="Z174" s="140" t="str">
        <f>'CENTRO MEDICO IMBANACO'!W26</f>
        <v/>
      </c>
      <c r="AA174" s="140" t="str">
        <f>'CENTRO MEDICO IMBANACO'!X26</f>
        <v/>
      </c>
      <c r="AB174" s="140" t="str">
        <f>'CENTRO MEDICO IMBANACO'!Y26</f>
        <v/>
      </c>
      <c r="AC174" s="95"/>
      <c r="AD174" s="95"/>
      <c r="AE174" s="95"/>
      <c r="AF174" s="95"/>
      <c r="AG174" s="95"/>
    </row>
    <row r="175" ht="21.75" customHeight="1">
      <c r="A175" s="90" t="s">
        <v>139</v>
      </c>
      <c r="B175" s="96" t="s">
        <v>80</v>
      </c>
      <c r="C175" s="92">
        <v>3.0</v>
      </c>
      <c r="D175" s="92" t="s">
        <v>161</v>
      </c>
      <c r="E175" s="140" t="str">
        <f>'HOSPITAL PRIMITIVO IGLESIAS'!B26</f>
        <v/>
      </c>
      <c r="F175" s="140" t="str">
        <f>'HOSPITAL PRIMITIVO IGLESIAS'!C26</f>
        <v/>
      </c>
      <c r="G175" s="140" t="str">
        <f>'HOSPITAL PRIMITIVO IGLESIAS'!D26</f>
        <v/>
      </c>
      <c r="H175" s="140" t="str">
        <f>'HOSPITAL PRIMITIVO IGLESIAS'!E26</f>
        <v/>
      </c>
      <c r="I175" s="140" t="str">
        <f>'HOSPITAL PRIMITIVO IGLESIAS'!F26</f>
        <v/>
      </c>
      <c r="J175" s="140" t="str">
        <f>'HOSPITAL PRIMITIVO IGLESIAS'!G26</f>
        <v/>
      </c>
      <c r="K175" s="140" t="str">
        <f>'HOSPITAL PRIMITIVO IGLESIAS'!H26</f>
        <v/>
      </c>
      <c r="L175" s="140" t="str">
        <f>'HOSPITAL PRIMITIVO IGLESIAS'!I26</f>
        <v/>
      </c>
      <c r="M175" s="140" t="str">
        <f>'HOSPITAL PRIMITIVO IGLESIAS'!J26</f>
        <v/>
      </c>
      <c r="N175" s="140" t="str">
        <f>'HOSPITAL PRIMITIVO IGLESIAS'!K26</f>
        <v/>
      </c>
      <c r="O175" s="140" t="str">
        <f>'HOSPITAL PRIMITIVO IGLESIAS'!L26</f>
        <v/>
      </c>
      <c r="P175" s="140" t="str">
        <f>'HOSPITAL PRIMITIVO IGLESIAS'!M26</f>
        <v/>
      </c>
      <c r="Q175" s="140" t="str">
        <f>'HOSPITAL PRIMITIVO IGLESIAS'!N26</f>
        <v/>
      </c>
      <c r="R175" s="140" t="str">
        <f>'HOSPITAL PRIMITIVO IGLESIAS'!O26</f>
        <v/>
      </c>
      <c r="S175" s="140" t="str">
        <f>'HOSPITAL PRIMITIVO IGLESIAS'!P26</f>
        <v/>
      </c>
      <c r="T175" s="140" t="str">
        <f>'HOSPITAL PRIMITIVO IGLESIAS'!Q26</f>
        <v/>
      </c>
      <c r="U175" s="140" t="str">
        <f>'HOSPITAL PRIMITIVO IGLESIAS'!R26</f>
        <v/>
      </c>
      <c r="V175" s="140" t="str">
        <f>'HOSPITAL PRIMITIVO IGLESIAS'!S26</f>
        <v/>
      </c>
      <c r="W175" s="140" t="str">
        <f>'HOSPITAL PRIMITIVO IGLESIAS'!T26</f>
        <v/>
      </c>
      <c r="X175" s="140" t="str">
        <f>'HOSPITAL PRIMITIVO IGLESIAS'!U26</f>
        <v/>
      </c>
      <c r="Y175" s="140" t="str">
        <f>'HOSPITAL PRIMITIVO IGLESIAS'!V26</f>
        <v/>
      </c>
      <c r="Z175" s="140" t="str">
        <f>'HOSPITAL PRIMITIVO IGLESIAS'!W26</f>
        <v/>
      </c>
      <c r="AA175" s="140" t="str">
        <f>'HOSPITAL PRIMITIVO IGLESIAS'!X26</f>
        <v/>
      </c>
      <c r="AB175" s="140" t="str">
        <f>'HOSPITAL PRIMITIVO IGLESIAS'!Y26</f>
        <v/>
      </c>
      <c r="AC175" s="95"/>
      <c r="AD175" s="95"/>
      <c r="AE175" s="95"/>
      <c r="AF175" s="95"/>
      <c r="AG175" s="95"/>
    </row>
    <row r="176" ht="21.75" customHeight="1">
      <c r="A176" s="90" t="s">
        <v>139</v>
      </c>
      <c r="B176" s="96" t="s">
        <v>98</v>
      </c>
      <c r="C176" s="113">
        <v>4.0</v>
      </c>
      <c r="D176" s="113" t="s">
        <v>161</v>
      </c>
      <c r="E176" s="146" t="str">
        <f>'HOSPITAL UNIVERSITARIO DEL VALL'!B26</f>
        <v/>
      </c>
      <c r="F176" s="146" t="str">
        <f>'HOSPITAL UNIVERSITARIO DEL VALL'!C26</f>
        <v/>
      </c>
      <c r="G176" s="146" t="str">
        <f>'HOSPITAL UNIVERSITARIO DEL VALL'!D26</f>
        <v/>
      </c>
      <c r="H176" s="146" t="str">
        <f>'HOSPITAL UNIVERSITARIO DEL VALL'!E26</f>
        <v/>
      </c>
      <c r="I176" s="146" t="str">
        <f>'HOSPITAL UNIVERSITARIO DEL VALL'!F26</f>
        <v/>
      </c>
      <c r="J176" s="146" t="str">
        <f>'HOSPITAL UNIVERSITARIO DEL VALL'!G26</f>
        <v/>
      </c>
      <c r="K176" s="146" t="str">
        <f>'HOSPITAL UNIVERSITARIO DEL VALL'!H26</f>
        <v/>
      </c>
      <c r="L176" s="146" t="str">
        <f>'HOSPITAL UNIVERSITARIO DEL VALL'!I26</f>
        <v/>
      </c>
      <c r="M176" s="146" t="str">
        <f>'HOSPITAL UNIVERSITARIO DEL VALL'!J26</f>
        <v/>
      </c>
      <c r="N176" s="146" t="str">
        <f>'HOSPITAL UNIVERSITARIO DEL VALL'!K26</f>
        <v/>
      </c>
      <c r="O176" s="146" t="str">
        <f>'HOSPITAL UNIVERSITARIO DEL VALL'!L26</f>
        <v/>
      </c>
      <c r="P176" s="146" t="str">
        <f>'HOSPITAL UNIVERSITARIO DEL VALL'!M26</f>
        <v/>
      </c>
      <c r="Q176" s="146" t="str">
        <f>'HOSPITAL UNIVERSITARIO DEL VALL'!N26</f>
        <v/>
      </c>
      <c r="R176" s="146" t="str">
        <f>'HOSPITAL UNIVERSITARIO DEL VALL'!O26</f>
        <v/>
      </c>
      <c r="S176" s="146" t="str">
        <f>'HOSPITAL UNIVERSITARIO DEL VALL'!P26</f>
        <v/>
      </c>
      <c r="T176" s="146" t="str">
        <f>'HOSPITAL UNIVERSITARIO DEL VALL'!Q26</f>
        <v/>
      </c>
      <c r="U176" s="146" t="str">
        <f>'HOSPITAL UNIVERSITARIO DEL VALL'!R26</f>
        <v/>
      </c>
      <c r="V176" s="146" t="str">
        <f>'HOSPITAL UNIVERSITARIO DEL VALL'!S26</f>
        <v/>
      </c>
      <c r="W176" s="146" t="str">
        <f>'HOSPITAL UNIVERSITARIO DEL VALL'!T26</f>
        <v/>
      </c>
      <c r="X176" s="146" t="str">
        <f>'HOSPITAL UNIVERSITARIO DEL VALL'!U26</f>
        <v/>
      </c>
      <c r="Y176" s="146" t="str">
        <f>'HOSPITAL UNIVERSITARIO DEL VALL'!V26</f>
        <v/>
      </c>
      <c r="Z176" s="146" t="str">
        <f>'HOSPITAL UNIVERSITARIO DEL VALL'!W26</f>
        <v/>
      </c>
      <c r="AA176" s="146" t="str">
        <f>'HOSPITAL UNIVERSITARIO DEL VALL'!X26</f>
        <v/>
      </c>
      <c r="AB176" s="146" t="str">
        <f>'HOSPITAL UNIVERSITARIO DEL VALL'!Y26</f>
        <v/>
      </c>
      <c r="AC176" s="95"/>
      <c r="AD176" s="95"/>
      <c r="AE176" s="95"/>
      <c r="AF176" s="95"/>
      <c r="AG176" s="95"/>
    </row>
    <row r="177" ht="21.75" customHeight="1">
      <c r="A177" s="90" t="s">
        <v>136</v>
      </c>
      <c r="B177" s="96" t="s">
        <v>56</v>
      </c>
      <c r="C177" s="92">
        <v>5.0</v>
      </c>
      <c r="D177" s="92" t="s">
        <v>161</v>
      </c>
      <c r="E177" s="140" t="str">
        <f>'CLINICA REMEDIOS'!B26</f>
        <v/>
      </c>
      <c r="F177" s="140" t="str">
        <f>'CLINICA REMEDIOS'!C26</f>
        <v/>
      </c>
      <c r="G177" s="140" t="str">
        <f>'CLINICA REMEDIOS'!D26</f>
        <v/>
      </c>
      <c r="H177" s="140" t="str">
        <f>'CLINICA REMEDIOS'!E26</f>
        <v/>
      </c>
      <c r="I177" s="140" t="str">
        <f>'CLINICA REMEDIOS'!F26</f>
        <v/>
      </c>
      <c r="J177" s="140" t="str">
        <f>'CLINICA REMEDIOS'!G26</f>
        <v/>
      </c>
      <c r="K177" s="140" t="str">
        <f>'CLINICA REMEDIOS'!H26</f>
        <v/>
      </c>
      <c r="L177" s="140" t="str">
        <f>'CLINICA REMEDIOS'!I26</f>
        <v/>
      </c>
      <c r="M177" s="140" t="str">
        <f>'CLINICA REMEDIOS'!J26</f>
        <v/>
      </c>
      <c r="N177" s="140" t="str">
        <f>'CLINICA REMEDIOS'!K26</f>
        <v/>
      </c>
      <c r="O177" s="140" t="str">
        <f>'CLINICA REMEDIOS'!L26</f>
        <v/>
      </c>
      <c r="P177" s="140" t="str">
        <f>'CLINICA REMEDIOS'!M26</f>
        <v/>
      </c>
      <c r="Q177" s="140" t="str">
        <f>'CLINICA REMEDIOS'!N26</f>
        <v/>
      </c>
      <c r="R177" s="140" t="str">
        <f>'CLINICA REMEDIOS'!O26</f>
        <v/>
      </c>
      <c r="S177" s="140" t="str">
        <f>'CLINICA REMEDIOS'!P26</f>
        <v/>
      </c>
      <c r="T177" s="140" t="str">
        <f>'CLINICA REMEDIOS'!Q26</f>
        <v/>
      </c>
      <c r="U177" s="140" t="str">
        <f>'CLINICA REMEDIOS'!R26</f>
        <v/>
      </c>
      <c r="V177" s="140" t="str">
        <f>'CLINICA REMEDIOS'!S26</f>
        <v/>
      </c>
      <c r="W177" s="140" t="str">
        <f>'CLINICA REMEDIOS'!T26</f>
        <v/>
      </c>
      <c r="X177" s="140" t="str">
        <f>'CLINICA REMEDIOS'!U26</f>
        <v/>
      </c>
      <c r="Y177" s="140" t="str">
        <f>'CLINICA REMEDIOS'!V26</f>
        <v/>
      </c>
      <c r="Z177" s="140" t="str">
        <f>'CLINICA REMEDIOS'!W26</f>
        <v/>
      </c>
      <c r="AA177" s="140" t="str">
        <f>'CLINICA REMEDIOS'!X26</f>
        <v/>
      </c>
      <c r="AB177" s="140" t="str">
        <f>'CLINICA REMEDIOS'!Y26</f>
        <v/>
      </c>
      <c r="AC177" s="95"/>
      <c r="AD177" s="95"/>
      <c r="AE177" s="95"/>
      <c r="AF177" s="95"/>
      <c r="AG177" s="95"/>
    </row>
    <row r="178" ht="21.75" customHeight="1">
      <c r="A178" s="90" t="s">
        <v>136</v>
      </c>
      <c r="B178" s="96" t="s">
        <v>63</v>
      </c>
      <c r="C178" s="113">
        <v>6.0</v>
      </c>
      <c r="D178" s="113" t="s">
        <v>161</v>
      </c>
      <c r="E178" s="140" t="str">
        <f>'CLINICA VERSALLES'!B26</f>
        <v/>
      </c>
      <c r="F178" s="140" t="str">
        <f>'CLINICA VERSALLES'!C26</f>
        <v/>
      </c>
      <c r="G178" s="140" t="str">
        <f>'CLINICA VERSALLES'!D26</f>
        <v/>
      </c>
      <c r="H178" s="140" t="str">
        <f>'CLINICA VERSALLES'!E26</f>
        <v/>
      </c>
      <c r="I178" s="140" t="str">
        <f>'CLINICA VERSALLES'!F26</f>
        <v/>
      </c>
      <c r="J178" s="140" t="str">
        <f>'CLINICA VERSALLES'!G26</f>
        <v/>
      </c>
      <c r="K178" s="140" t="str">
        <f>'CLINICA VERSALLES'!H26</f>
        <v/>
      </c>
      <c r="L178" s="140" t="str">
        <f>'CLINICA VERSALLES'!I26</f>
        <v/>
      </c>
      <c r="M178" s="140" t="str">
        <f>'CLINICA VERSALLES'!J26</f>
        <v/>
      </c>
      <c r="N178" s="140" t="str">
        <f>'CLINICA VERSALLES'!K26</f>
        <v/>
      </c>
      <c r="O178" s="140" t="str">
        <f>'CLINICA VERSALLES'!L26</f>
        <v/>
      </c>
      <c r="P178" s="140" t="str">
        <f>'CLINICA VERSALLES'!M26</f>
        <v/>
      </c>
      <c r="Q178" s="140" t="str">
        <f>'CLINICA VERSALLES'!N26</f>
        <v/>
      </c>
      <c r="R178" s="140" t="str">
        <f>'CLINICA VERSALLES'!O26</f>
        <v/>
      </c>
      <c r="S178" s="140" t="str">
        <f>'CLINICA VERSALLES'!P26</f>
        <v/>
      </c>
      <c r="T178" s="140" t="str">
        <f>'CLINICA VERSALLES'!Q26</f>
        <v/>
      </c>
      <c r="U178" s="140" t="str">
        <f>'CLINICA VERSALLES'!R26</f>
        <v/>
      </c>
      <c r="V178" s="140" t="str">
        <f>'CLINICA VERSALLES'!S26</f>
        <v/>
      </c>
      <c r="W178" s="140" t="str">
        <f>'CLINICA VERSALLES'!T26</f>
        <v/>
      </c>
      <c r="X178" s="140" t="str">
        <f>'CLINICA VERSALLES'!U26</f>
        <v/>
      </c>
      <c r="Y178" s="140" t="str">
        <f>'CLINICA VERSALLES'!V26</f>
        <v/>
      </c>
      <c r="Z178" s="140" t="str">
        <f>'CLINICA VERSALLES'!W26</f>
        <v/>
      </c>
      <c r="AA178" s="140" t="str">
        <f>'CLINICA VERSALLES'!X26</f>
        <v/>
      </c>
      <c r="AB178" s="140" t="str">
        <f>'CLINICA VERSALLES'!Y26</f>
        <v/>
      </c>
      <c r="AC178" s="95"/>
      <c r="AD178" s="95"/>
      <c r="AE178" s="95"/>
      <c r="AF178" s="95"/>
      <c r="AG178" s="95"/>
    </row>
    <row r="179" ht="21.75" customHeight="1">
      <c r="A179" s="90" t="s">
        <v>136</v>
      </c>
      <c r="B179" s="96" t="s">
        <v>66</v>
      </c>
      <c r="C179" s="92">
        <v>7.0</v>
      </c>
      <c r="D179" s="92" t="s">
        <v>161</v>
      </c>
      <c r="E179" s="147" t="str">
        <f>'FUNDACIÓN CLINI VALLE DEL LILI'!B26</f>
        <v/>
      </c>
      <c r="F179" s="147" t="str">
        <f>'FUNDACIÓN CLINI VALLE DEL LILI'!C26</f>
        <v/>
      </c>
      <c r="G179" s="147" t="str">
        <f>'FUNDACIÓN CLINI VALLE DEL LILI'!D26</f>
        <v/>
      </c>
      <c r="H179" s="147" t="str">
        <f>'FUNDACIÓN CLINI VALLE DEL LILI'!E26</f>
        <v/>
      </c>
      <c r="I179" s="147" t="str">
        <f>'FUNDACIÓN CLINI VALLE DEL LILI'!F26</f>
        <v/>
      </c>
      <c r="J179" s="147" t="str">
        <f>'FUNDACIÓN CLINI VALLE DEL LILI'!G26</f>
        <v/>
      </c>
      <c r="K179" s="147" t="str">
        <f>'FUNDACIÓN CLINI VALLE DEL LILI'!H26</f>
        <v/>
      </c>
      <c r="L179" s="147" t="str">
        <f>'FUNDACIÓN CLINI VALLE DEL LILI'!I26</f>
        <v/>
      </c>
      <c r="M179" s="147" t="str">
        <f>'FUNDACIÓN CLINI VALLE DEL LILI'!J26</f>
        <v/>
      </c>
      <c r="N179" s="147" t="str">
        <f>'FUNDACIÓN CLINI VALLE DEL LILI'!K26</f>
        <v/>
      </c>
      <c r="O179" s="147" t="str">
        <f>'FUNDACIÓN CLINI VALLE DEL LILI'!L26</f>
        <v/>
      </c>
      <c r="P179" s="147" t="str">
        <f>'FUNDACIÓN CLINI VALLE DEL LILI'!M26</f>
        <v/>
      </c>
      <c r="Q179" s="147" t="str">
        <f>'FUNDACIÓN CLINI VALLE DEL LILI'!N26</f>
        <v/>
      </c>
      <c r="R179" s="147" t="str">
        <f>'FUNDACIÓN CLINI VALLE DEL LILI'!O26</f>
        <v/>
      </c>
      <c r="S179" s="147" t="str">
        <f>'FUNDACIÓN CLINI VALLE DEL LILI'!P26</f>
        <v/>
      </c>
      <c r="T179" s="147" t="str">
        <f>'FUNDACIÓN CLINI VALLE DEL LILI'!Q26</f>
        <v/>
      </c>
      <c r="U179" s="147" t="str">
        <f>'FUNDACIÓN CLINI VALLE DEL LILI'!R26</f>
        <v/>
      </c>
      <c r="V179" s="147" t="str">
        <f>'FUNDACIÓN CLINI VALLE DEL LILI'!S26</f>
        <v/>
      </c>
      <c r="W179" s="147" t="str">
        <f>'FUNDACIÓN CLINI VALLE DEL LILI'!T26</f>
        <v/>
      </c>
      <c r="X179" s="147" t="str">
        <f>'FUNDACIÓN CLINI VALLE DEL LILI'!U26</f>
        <v/>
      </c>
      <c r="Y179" s="147" t="str">
        <f>'FUNDACIÓN CLINI VALLE DEL LILI'!V26</f>
        <v/>
      </c>
      <c r="Z179" s="147" t="str">
        <f>'FUNDACIÓN CLINI VALLE DEL LILI'!W26</f>
        <v/>
      </c>
      <c r="AA179" s="147" t="str">
        <f>'FUNDACIÓN CLINI VALLE DEL LILI'!X26</f>
        <v/>
      </c>
      <c r="AB179" s="147" t="str">
        <f>'FUNDACIÓN CLINI VALLE DEL LILI'!Y26</f>
        <v/>
      </c>
      <c r="AC179" s="95"/>
      <c r="AD179" s="95"/>
      <c r="AE179" s="95"/>
      <c r="AF179" s="95"/>
      <c r="AG179" s="95"/>
    </row>
    <row r="180" ht="21.75" customHeight="1">
      <c r="A180" s="90" t="s">
        <v>136</v>
      </c>
      <c r="B180" s="96" t="s">
        <v>140</v>
      </c>
      <c r="C180" s="113">
        <v>8.0</v>
      </c>
      <c r="D180" s="113" t="s">
        <v>161</v>
      </c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95"/>
      <c r="AD180" s="95"/>
      <c r="AE180" s="95"/>
      <c r="AF180" s="95"/>
      <c r="AG180" s="95"/>
    </row>
    <row r="181" ht="21.75" customHeight="1">
      <c r="A181" s="90" t="s">
        <v>139</v>
      </c>
      <c r="B181" s="96" t="s">
        <v>70</v>
      </c>
      <c r="C181" s="92">
        <v>9.0</v>
      </c>
      <c r="D181" s="92" t="s">
        <v>161</v>
      </c>
      <c r="E181" s="140" t="str">
        <f>'HOSPITAL CARLOS CARMONA'!B26</f>
        <v/>
      </c>
      <c r="F181" s="140" t="str">
        <f>'HOSPITAL CARLOS CARMONA'!C26</f>
        <v/>
      </c>
      <c r="G181" s="140" t="str">
        <f>'HOSPITAL CARLOS CARMONA'!D26</f>
        <v/>
      </c>
      <c r="H181" s="140" t="str">
        <f>'HOSPITAL CARLOS CARMONA'!E26</f>
        <v/>
      </c>
      <c r="I181" s="140" t="str">
        <f>'HOSPITAL CARLOS CARMONA'!F26</f>
        <v/>
      </c>
      <c r="J181" s="140" t="str">
        <f>'HOSPITAL CARLOS CARMONA'!G26</f>
        <v/>
      </c>
      <c r="K181" s="140" t="str">
        <f>'HOSPITAL CARLOS CARMONA'!H26</f>
        <v/>
      </c>
      <c r="L181" s="140" t="str">
        <f>'HOSPITAL CARLOS CARMONA'!I26</f>
        <v/>
      </c>
      <c r="M181" s="140" t="str">
        <f>'HOSPITAL CARLOS CARMONA'!J26</f>
        <v/>
      </c>
      <c r="N181" s="140" t="str">
        <f>'HOSPITAL CARLOS CARMONA'!K26</f>
        <v/>
      </c>
      <c r="O181" s="140" t="str">
        <f>'HOSPITAL CARLOS CARMONA'!L26</f>
        <v/>
      </c>
      <c r="P181" s="140" t="str">
        <f>'HOSPITAL CARLOS CARMONA'!M26</f>
        <v/>
      </c>
      <c r="Q181" s="140" t="str">
        <f>'HOSPITAL CARLOS CARMONA'!N26</f>
        <v/>
      </c>
      <c r="R181" s="140" t="str">
        <f>'HOSPITAL CARLOS CARMONA'!O26</f>
        <v/>
      </c>
      <c r="S181" s="140" t="str">
        <f>'HOSPITAL CARLOS CARMONA'!P26</f>
        <v/>
      </c>
      <c r="T181" s="140" t="str">
        <f>'HOSPITAL CARLOS CARMONA'!Q26</f>
        <v/>
      </c>
      <c r="U181" s="140" t="str">
        <f>'HOSPITAL CARLOS CARMONA'!R26</f>
        <v/>
      </c>
      <c r="V181" s="140" t="str">
        <f>'HOSPITAL CARLOS CARMONA'!S26</f>
        <v/>
      </c>
      <c r="W181" s="140" t="str">
        <f>'HOSPITAL CARLOS CARMONA'!T26</f>
        <v/>
      </c>
      <c r="X181" s="140" t="str">
        <f>'HOSPITAL CARLOS CARMONA'!U26</f>
        <v/>
      </c>
      <c r="Y181" s="140" t="str">
        <f>'HOSPITAL CARLOS CARMONA'!V26</f>
        <v/>
      </c>
      <c r="Z181" s="140" t="str">
        <f>'HOSPITAL CARLOS CARMONA'!W26</f>
        <v/>
      </c>
      <c r="AA181" s="140" t="str">
        <f>'HOSPITAL CARLOS CARMONA'!X26</f>
        <v/>
      </c>
      <c r="AB181" s="140" t="str">
        <f>'HOSPITAL CARLOS CARMONA'!Y26</f>
        <v/>
      </c>
      <c r="AC181" s="95"/>
      <c r="AD181" s="95"/>
      <c r="AE181" s="95"/>
      <c r="AF181" s="95"/>
      <c r="AG181" s="95"/>
    </row>
    <row r="182" ht="21.75" customHeight="1">
      <c r="A182" s="90" t="s">
        <v>136</v>
      </c>
      <c r="B182" s="96" t="s">
        <v>141</v>
      </c>
      <c r="C182" s="113">
        <v>10.0</v>
      </c>
      <c r="D182" s="113" t="s">
        <v>161</v>
      </c>
      <c r="E182" s="140" t="str">
        <f>'CLINICA NUEVA COMFENALCO'!B26</f>
        <v/>
      </c>
      <c r="F182" s="140" t="str">
        <f>'CLINICA NUEVA COMFENALCO'!C26</f>
        <v/>
      </c>
      <c r="G182" s="140" t="str">
        <f>'CLINICA NUEVA COMFENALCO'!D26</f>
        <v/>
      </c>
      <c r="H182" s="140" t="str">
        <f>'CLINICA NUEVA COMFENALCO'!E26</f>
        <v/>
      </c>
      <c r="I182" s="140" t="str">
        <f>'CLINICA NUEVA COMFENALCO'!F26</f>
        <v/>
      </c>
      <c r="J182" s="140" t="str">
        <f>'CLINICA NUEVA COMFENALCO'!G26</f>
        <v/>
      </c>
      <c r="K182" s="140" t="str">
        <f>'CLINICA NUEVA COMFENALCO'!H26</f>
        <v/>
      </c>
      <c r="L182" s="140" t="str">
        <f>'CLINICA NUEVA COMFENALCO'!I26</f>
        <v/>
      </c>
      <c r="M182" s="140" t="str">
        <f>'CLINICA NUEVA COMFENALCO'!J26</f>
        <v/>
      </c>
      <c r="N182" s="140" t="str">
        <f>'CLINICA NUEVA COMFENALCO'!K26</f>
        <v/>
      </c>
      <c r="O182" s="140" t="str">
        <f>'CLINICA NUEVA COMFENALCO'!L26</f>
        <v/>
      </c>
      <c r="P182" s="140" t="str">
        <f>'CLINICA NUEVA COMFENALCO'!M26</f>
        <v/>
      </c>
      <c r="Q182" s="140" t="str">
        <f>'CLINICA NUEVA COMFENALCO'!N26</f>
        <v/>
      </c>
      <c r="R182" s="140" t="str">
        <f>'CLINICA NUEVA COMFENALCO'!O26</f>
        <v/>
      </c>
      <c r="S182" s="140" t="str">
        <f>'CLINICA NUEVA COMFENALCO'!P26</f>
        <v/>
      </c>
      <c r="T182" s="140" t="str">
        <f>'CLINICA NUEVA COMFENALCO'!Q26</f>
        <v/>
      </c>
      <c r="U182" s="140" t="str">
        <f>'CLINICA NUEVA COMFENALCO'!R26</f>
        <v/>
      </c>
      <c r="V182" s="140" t="str">
        <f>'CLINICA NUEVA COMFENALCO'!S26</f>
        <v/>
      </c>
      <c r="W182" s="140" t="str">
        <f>'CLINICA NUEVA COMFENALCO'!T26</f>
        <v/>
      </c>
      <c r="X182" s="140" t="str">
        <f>'CLINICA NUEVA COMFENALCO'!U26</f>
        <v/>
      </c>
      <c r="Y182" s="140" t="str">
        <f>'CLINICA NUEVA COMFENALCO'!V26</f>
        <v/>
      </c>
      <c r="Z182" s="140" t="str">
        <f>'CLINICA NUEVA COMFENALCO'!W26</f>
        <v/>
      </c>
      <c r="AA182" s="140" t="str">
        <f>'CLINICA NUEVA COMFENALCO'!X26</f>
        <v/>
      </c>
      <c r="AB182" s="140" t="str">
        <f>'CLINICA NUEVA COMFENALCO'!Y26</f>
        <v/>
      </c>
      <c r="AC182" s="95"/>
      <c r="AD182" s="95"/>
      <c r="AE182" s="95"/>
      <c r="AF182" s="95"/>
      <c r="AG182" s="95"/>
    </row>
    <row r="183" ht="21.75" customHeight="1">
      <c r="A183" s="90" t="s">
        <v>139</v>
      </c>
      <c r="B183" s="96" t="s">
        <v>73</v>
      </c>
      <c r="C183" s="92">
        <v>11.0</v>
      </c>
      <c r="D183" s="92" t="s">
        <v>161</v>
      </c>
      <c r="E183" s="140" t="str">
        <f>'HOSPITAL CARLOS HOLMES TRUJILLO'!B26</f>
        <v/>
      </c>
      <c r="F183" s="140" t="str">
        <f>'HOSPITAL CARLOS HOLMES TRUJILLO'!C26</f>
        <v/>
      </c>
      <c r="G183" s="140" t="str">
        <f>'HOSPITAL CARLOS HOLMES TRUJILLO'!D26</f>
        <v/>
      </c>
      <c r="H183" s="140" t="str">
        <f>'HOSPITAL CARLOS HOLMES TRUJILLO'!E26</f>
        <v/>
      </c>
      <c r="I183" s="140" t="str">
        <f>'HOSPITAL CARLOS HOLMES TRUJILLO'!F26</f>
        <v/>
      </c>
      <c r="J183" s="140" t="str">
        <f>'HOSPITAL CARLOS HOLMES TRUJILLO'!G26</f>
        <v/>
      </c>
      <c r="K183" s="140" t="str">
        <f>'HOSPITAL CARLOS HOLMES TRUJILLO'!H26</f>
        <v/>
      </c>
      <c r="L183" s="140" t="str">
        <f>'HOSPITAL CARLOS HOLMES TRUJILLO'!I26</f>
        <v/>
      </c>
      <c r="M183" s="140" t="str">
        <f>'HOSPITAL CARLOS HOLMES TRUJILLO'!J26</f>
        <v/>
      </c>
      <c r="N183" s="140" t="str">
        <f>'HOSPITAL CARLOS HOLMES TRUJILLO'!K26</f>
        <v/>
      </c>
      <c r="O183" s="140" t="str">
        <f>'HOSPITAL CARLOS HOLMES TRUJILLO'!L26</f>
        <v/>
      </c>
      <c r="P183" s="140" t="str">
        <f>'HOSPITAL CARLOS HOLMES TRUJILLO'!M26</f>
        <v/>
      </c>
      <c r="Q183" s="140" t="str">
        <f>'HOSPITAL CARLOS HOLMES TRUJILLO'!N26</f>
        <v/>
      </c>
      <c r="R183" s="140" t="str">
        <f>'HOSPITAL CARLOS HOLMES TRUJILLO'!O26</f>
        <v/>
      </c>
      <c r="S183" s="140" t="str">
        <f>'HOSPITAL CARLOS HOLMES TRUJILLO'!P26</f>
        <v/>
      </c>
      <c r="T183" s="140" t="str">
        <f>'HOSPITAL CARLOS HOLMES TRUJILLO'!Q26</f>
        <v/>
      </c>
      <c r="U183" s="140" t="str">
        <f>'HOSPITAL CARLOS HOLMES TRUJILLO'!R26</f>
        <v/>
      </c>
      <c r="V183" s="140" t="str">
        <f>'HOSPITAL CARLOS HOLMES TRUJILLO'!S26</f>
        <v/>
      </c>
      <c r="W183" s="140" t="str">
        <f>'HOSPITAL CARLOS HOLMES TRUJILLO'!T26</f>
        <v/>
      </c>
      <c r="X183" s="140" t="str">
        <f>'HOSPITAL CARLOS HOLMES TRUJILLO'!U26</f>
        <v/>
      </c>
      <c r="Y183" s="140" t="str">
        <f>'HOSPITAL CARLOS HOLMES TRUJILLO'!V26</f>
        <v/>
      </c>
      <c r="Z183" s="140" t="str">
        <f>'HOSPITAL CARLOS HOLMES TRUJILLO'!W26</f>
        <v/>
      </c>
      <c r="AA183" s="140" t="str">
        <f>'HOSPITAL CARLOS HOLMES TRUJILLO'!X26</f>
        <v/>
      </c>
      <c r="AB183" s="140" t="str">
        <f>'HOSPITAL CARLOS HOLMES TRUJILLO'!Y26</f>
        <v/>
      </c>
      <c r="AC183" s="95"/>
      <c r="AD183" s="95"/>
      <c r="AE183" s="95"/>
      <c r="AF183" s="95"/>
      <c r="AG183" s="95"/>
    </row>
    <row r="184" ht="21.75" customHeight="1">
      <c r="A184" s="90" t="s">
        <v>139</v>
      </c>
      <c r="B184" s="96" t="s">
        <v>101</v>
      </c>
      <c r="C184" s="113">
        <v>12.0</v>
      </c>
      <c r="D184" s="113" t="s">
        <v>161</v>
      </c>
      <c r="E184" s="140" t="str">
        <f>'HOSPITAL SAN JUAN DE DIOS'!B26</f>
        <v/>
      </c>
      <c r="F184" s="140" t="str">
        <f>'HOSPITAL SAN JUAN DE DIOS'!C26</f>
        <v/>
      </c>
      <c r="G184" s="140" t="str">
        <f>'HOSPITAL SAN JUAN DE DIOS'!D26</f>
        <v/>
      </c>
      <c r="H184" s="140" t="str">
        <f>'HOSPITAL SAN JUAN DE DIOS'!E26</f>
        <v/>
      </c>
      <c r="I184" s="140" t="str">
        <f>'HOSPITAL SAN JUAN DE DIOS'!F26</f>
        <v/>
      </c>
      <c r="J184" s="140" t="str">
        <f>'HOSPITAL SAN JUAN DE DIOS'!G26</f>
        <v/>
      </c>
      <c r="K184" s="140" t="str">
        <f>'HOSPITAL SAN JUAN DE DIOS'!H26</f>
        <v/>
      </c>
      <c r="L184" s="140" t="str">
        <f>'HOSPITAL SAN JUAN DE DIOS'!I26</f>
        <v/>
      </c>
      <c r="M184" s="140" t="str">
        <f>'HOSPITAL SAN JUAN DE DIOS'!J26</f>
        <v/>
      </c>
      <c r="N184" s="140" t="str">
        <f>'HOSPITAL SAN JUAN DE DIOS'!K26</f>
        <v/>
      </c>
      <c r="O184" s="140" t="str">
        <f>'HOSPITAL SAN JUAN DE DIOS'!L26</f>
        <v/>
      </c>
      <c r="P184" s="140" t="str">
        <f>'HOSPITAL SAN JUAN DE DIOS'!M26</f>
        <v/>
      </c>
      <c r="Q184" s="140" t="str">
        <f>'HOSPITAL SAN JUAN DE DIOS'!N26</f>
        <v/>
      </c>
      <c r="R184" s="140" t="str">
        <f>'HOSPITAL SAN JUAN DE DIOS'!O26</f>
        <v/>
      </c>
      <c r="S184" s="140" t="str">
        <f>'HOSPITAL SAN JUAN DE DIOS'!P26</f>
        <v/>
      </c>
      <c r="T184" s="140" t="str">
        <f>'HOSPITAL SAN JUAN DE DIOS'!Q26</f>
        <v/>
      </c>
      <c r="U184" s="140" t="str">
        <f>'HOSPITAL SAN JUAN DE DIOS'!R26</f>
        <v/>
      </c>
      <c r="V184" s="140" t="str">
        <f>'HOSPITAL SAN JUAN DE DIOS'!S26</f>
        <v/>
      </c>
      <c r="W184" s="140" t="str">
        <f>'HOSPITAL SAN JUAN DE DIOS'!T26</f>
        <v/>
      </c>
      <c r="X184" s="140" t="str">
        <f>'HOSPITAL SAN JUAN DE DIOS'!U26</f>
        <v/>
      </c>
      <c r="Y184" s="140" t="str">
        <f>'HOSPITAL SAN JUAN DE DIOS'!V26</f>
        <v/>
      </c>
      <c r="Z184" s="140" t="str">
        <f>'HOSPITAL SAN JUAN DE DIOS'!W26</f>
        <v/>
      </c>
      <c r="AA184" s="140" t="str">
        <f>'HOSPITAL SAN JUAN DE DIOS'!X26</f>
        <v/>
      </c>
      <c r="AB184" s="140" t="str">
        <f>'HOSPITAL SAN JUAN DE DIOS'!Y26</f>
        <v/>
      </c>
      <c r="AC184" s="95"/>
      <c r="AD184" s="95"/>
      <c r="AE184" s="95"/>
      <c r="AF184" s="95"/>
      <c r="AG184" s="95"/>
    </row>
    <row r="185" ht="21.75" customHeight="1">
      <c r="A185" s="90" t="s">
        <v>139</v>
      </c>
      <c r="B185" s="96" t="s">
        <v>83</v>
      </c>
      <c r="C185" s="92">
        <v>13.0</v>
      </c>
      <c r="D185" s="92" t="s">
        <v>161</v>
      </c>
      <c r="E185" s="148" t="str">
        <f>'HOSPITAL SIGLO XXI'!B26</f>
        <v/>
      </c>
      <c r="F185" s="148" t="str">
        <f>'HOSPITAL SIGLO XXI'!C26</f>
        <v/>
      </c>
      <c r="G185" s="148" t="str">
        <f>'HOSPITAL SIGLO XXI'!D26</f>
        <v/>
      </c>
      <c r="H185" s="148" t="str">
        <f>'HOSPITAL SIGLO XXI'!E26</f>
        <v/>
      </c>
      <c r="I185" s="148" t="str">
        <f>'HOSPITAL SIGLO XXI'!F26</f>
        <v/>
      </c>
      <c r="J185" s="148" t="str">
        <f>'HOSPITAL SIGLO XXI'!G26</f>
        <v/>
      </c>
      <c r="K185" s="148" t="str">
        <f>'HOSPITAL SIGLO XXI'!H26</f>
        <v/>
      </c>
      <c r="L185" s="148" t="str">
        <f>'HOSPITAL SIGLO XXI'!I26</f>
        <v/>
      </c>
      <c r="M185" s="148" t="str">
        <f>'HOSPITAL SIGLO XXI'!J26</f>
        <v/>
      </c>
      <c r="N185" s="148" t="str">
        <f>'HOSPITAL SIGLO XXI'!K26</f>
        <v/>
      </c>
      <c r="O185" s="148" t="str">
        <f>'HOSPITAL SIGLO XXI'!L26</f>
        <v/>
      </c>
      <c r="P185" s="148" t="str">
        <f>'HOSPITAL SIGLO XXI'!M26</f>
        <v/>
      </c>
      <c r="Q185" s="148" t="str">
        <f>'HOSPITAL SIGLO XXI'!N26</f>
        <v/>
      </c>
      <c r="R185" s="148" t="str">
        <f>'HOSPITAL SIGLO XXI'!O26</f>
        <v/>
      </c>
      <c r="S185" s="148" t="str">
        <f>'HOSPITAL SIGLO XXI'!P26</f>
        <v/>
      </c>
      <c r="T185" s="148" t="str">
        <f>'HOSPITAL SIGLO XXI'!Q26</f>
        <v/>
      </c>
      <c r="U185" s="148" t="str">
        <f>'HOSPITAL SIGLO XXI'!R26</f>
        <v/>
      </c>
      <c r="V185" s="148" t="str">
        <f>'HOSPITAL SIGLO XXI'!S26</f>
        <v/>
      </c>
      <c r="W185" s="148" t="str">
        <f>'HOSPITAL SIGLO XXI'!T26</f>
        <v/>
      </c>
      <c r="X185" s="148" t="str">
        <f>'HOSPITAL SIGLO XXI'!U26</f>
        <v/>
      </c>
      <c r="Y185" s="148" t="str">
        <f>'HOSPITAL SIGLO XXI'!V26</f>
        <v/>
      </c>
      <c r="Z185" s="148" t="str">
        <f>'HOSPITAL SIGLO XXI'!W26</f>
        <v/>
      </c>
      <c r="AA185" s="148" t="str">
        <f>'HOSPITAL SIGLO XXI'!X26</f>
        <v/>
      </c>
      <c r="AB185" s="148" t="str">
        <f>'HOSPITAL SIGLO XXI'!Y26</f>
        <v/>
      </c>
      <c r="AC185" s="95"/>
      <c r="AD185" s="95"/>
      <c r="AE185" s="95"/>
      <c r="AF185" s="95"/>
      <c r="AG185" s="95"/>
    </row>
    <row r="186" ht="21.75" customHeight="1">
      <c r="A186" s="90" t="s">
        <v>136</v>
      </c>
      <c r="B186" s="96" t="s">
        <v>142</v>
      </c>
      <c r="C186" s="113">
        <v>14.0</v>
      </c>
      <c r="D186" s="113" t="s">
        <v>161</v>
      </c>
      <c r="E186" s="140" t="str">
        <f>'CLINICA DE OCCIDENTE'!B26</f>
        <v/>
      </c>
      <c r="F186" s="140" t="str">
        <f>'CLINICA DE OCCIDENTE'!C26</f>
        <v/>
      </c>
      <c r="G186" s="140" t="str">
        <f>'CLINICA DE OCCIDENTE'!D26</f>
        <v/>
      </c>
      <c r="H186" s="140" t="str">
        <f>'CLINICA DE OCCIDENTE'!E26</f>
        <v/>
      </c>
      <c r="I186" s="140" t="str">
        <f>'CLINICA DE OCCIDENTE'!F26</f>
        <v/>
      </c>
      <c r="J186" s="140" t="str">
        <f>'CLINICA DE OCCIDENTE'!G26</f>
        <v/>
      </c>
      <c r="K186" s="140" t="str">
        <f>'CLINICA DE OCCIDENTE'!H26</f>
        <v/>
      </c>
      <c r="L186" s="140" t="str">
        <f>'CLINICA DE OCCIDENTE'!I26</f>
        <v/>
      </c>
      <c r="M186" s="140" t="str">
        <f>'CLINICA DE OCCIDENTE'!J26</f>
        <v/>
      </c>
      <c r="N186" s="140" t="str">
        <f>'CLINICA DE OCCIDENTE'!K26</f>
        <v/>
      </c>
      <c r="O186" s="140" t="str">
        <f>'CLINICA DE OCCIDENTE'!L26</f>
        <v/>
      </c>
      <c r="P186" s="140" t="str">
        <f>'CLINICA DE OCCIDENTE'!M26</f>
        <v/>
      </c>
      <c r="Q186" s="140" t="str">
        <f>'CLINICA DE OCCIDENTE'!N26</f>
        <v/>
      </c>
      <c r="R186" s="140" t="str">
        <f>'CLINICA DE OCCIDENTE'!O26</f>
        <v/>
      </c>
      <c r="S186" s="140" t="str">
        <f>'CLINICA DE OCCIDENTE'!P26</f>
        <v/>
      </c>
      <c r="T186" s="140" t="str">
        <f>'CLINICA DE OCCIDENTE'!Q26</f>
        <v/>
      </c>
      <c r="U186" s="140" t="str">
        <f>'CLINICA DE OCCIDENTE'!R26</f>
        <v/>
      </c>
      <c r="V186" s="140" t="str">
        <f>'CLINICA DE OCCIDENTE'!S26</f>
        <v/>
      </c>
      <c r="W186" s="140" t="str">
        <f>'CLINICA DE OCCIDENTE'!T26</f>
        <v/>
      </c>
      <c r="X186" s="140" t="str">
        <f>'CLINICA DE OCCIDENTE'!U26</f>
        <v/>
      </c>
      <c r="Y186" s="140" t="str">
        <f>'CLINICA DE OCCIDENTE'!V26</f>
        <v/>
      </c>
      <c r="Z186" s="140" t="str">
        <f>'CLINICA DE OCCIDENTE'!W26</f>
        <v/>
      </c>
      <c r="AA186" s="140" t="str">
        <f>'CLINICA DE OCCIDENTE'!X26</f>
        <v/>
      </c>
      <c r="AB186" s="140" t="str">
        <f>'CLINICA DE OCCIDENTE'!Y26</f>
        <v/>
      </c>
      <c r="AC186" s="95"/>
      <c r="AD186" s="95"/>
      <c r="AE186" s="95"/>
      <c r="AF186" s="95"/>
      <c r="AG186" s="95"/>
    </row>
    <row r="187" ht="21.75" customHeight="1">
      <c r="A187" s="90" t="s">
        <v>139</v>
      </c>
      <c r="B187" s="96" t="s">
        <v>76</v>
      </c>
      <c r="C187" s="92">
        <v>15.0</v>
      </c>
      <c r="D187" s="92" t="s">
        <v>161</v>
      </c>
      <c r="E187" s="100" t="str">
        <f>'HOSPITAL JOAQUIN PAZ BORRERO'!B26</f>
        <v/>
      </c>
      <c r="F187" s="100" t="str">
        <f>'HOSPITAL JOAQUIN PAZ BORRERO'!C26</f>
        <v/>
      </c>
      <c r="G187" s="100" t="str">
        <f>'HOSPITAL JOAQUIN PAZ BORRERO'!D26</f>
        <v/>
      </c>
      <c r="H187" s="100" t="str">
        <f>'HOSPITAL JOAQUIN PAZ BORRERO'!E26</f>
        <v/>
      </c>
      <c r="I187" s="100" t="str">
        <f>'HOSPITAL JOAQUIN PAZ BORRERO'!F26</f>
        <v/>
      </c>
      <c r="J187" s="100" t="str">
        <f>'HOSPITAL JOAQUIN PAZ BORRERO'!G26</f>
        <v/>
      </c>
      <c r="K187" s="100" t="str">
        <f>'HOSPITAL JOAQUIN PAZ BORRERO'!H26</f>
        <v/>
      </c>
      <c r="L187" s="100" t="str">
        <f>'HOSPITAL JOAQUIN PAZ BORRERO'!I26</f>
        <v/>
      </c>
      <c r="M187" s="100" t="str">
        <f>'HOSPITAL JOAQUIN PAZ BORRERO'!J26</f>
        <v/>
      </c>
      <c r="N187" s="100" t="str">
        <f>'HOSPITAL JOAQUIN PAZ BORRERO'!K26</f>
        <v/>
      </c>
      <c r="O187" s="100" t="str">
        <f>'HOSPITAL JOAQUIN PAZ BORRERO'!L26</f>
        <v/>
      </c>
      <c r="P187" s="100" t="str">
        <f>'HOSPITAL JOAQUIN PAZ BORRERO'!M26</f>
        <v/>
      </c>
      <c r="Q187" s="100" t="str">
        <f>'HOSPITAL JOAQUIN PAZ BORRERO'!N26</f>
        <v/>
      </c>
      <c r="R187" s="100" t="str">
        <f>'HOSPITAL JOAQUIN PAZ BORRERO'!O26</f>
        <v/>
      </c>
      <c r="S187" s="100" t="str">
        <f>'HOSPITAL JOAQUIN PAZ BORRERO'!P26</f>
        <v/>
      </c>
      <c r="T187" s="100" t="str">
        <f>'HOSPITAL JOAQUIN PAZ BORRERO'!Q26</f>
        <v/>
      </c>
      <c r="U187" s="100" t="str">
        <f>'HOSPITAL JOAQUIN PAZ BORRERO'!R26</f>
        <v/>
      </c>
      <c r="V187" s="100" t="str">
        <f>'HOSPITAL JOAQUIN PAZ BORRERO'!S26</f>
        <v/>
      </c>
      <c r="W187" s="100" t="str">
        <f>'HOSPITAL JOAQUIN PAZ BORRERO'!T26</f>
        <v/>
      </c>
      <c r="X187" s="100" t="str">
        <f>'HOSPITAL JOAQUIN PAZ BORRERO'!U26</f>
        <v/>
      </c>
      <c r="Y187" s="100" t="str">
        <f>'HOSPITAL JOAQUIN PAZ BORRERO'!V26</f>
        <v/>
      </c>
      <c r="Z187" s="100" t="str">
        <f>'HOSPITAL JOAQUIN PAZ BORRERO'!W26</f>
        <v/>
      </c>
      <c r="AA187" s="100" t="str">
        <f>'HOSPITAL JOAQUIN PAZ BORRERO'!X26</f>
        <v/>
      </c>
      <c r="AB187" s="100" t="str">
        <f>'HOSPITAL JOAQUIN PAZ BORRERO'!Y26</f>
        <v/>
      </c>
      <c r="AC187" s="95"/>
      <c r="AD187" s="95"/>
      <c r="AE187" s="95"/>
      <c r="AF187" s="95"/>
      <c r="AG187" s="95"/>
    </row>
    <row r="188" ht="21.75" customHeight="1">
      <c r="A188" s="90" t="s">
        <v>136</v>
      </c>
      <c r="B188" s="96" t="s">
        <v>143</v>
      </c>
      <c r="C188" s="113">
        <v>16.0</v>
      </c>
      <c r="D188" s="113" t="s">
        <v>161</v>
      </c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  <c r="AA188" s="140"/>
      <c r="AB188" s="140"/>
      <c r="AC188" s="95"/>
      <c r="AD188" s="95"/>
      <c r="AE188" s="95"/>
      <c r="AF188" s="95"/>
      <c r="AG188" s="95"/>
    </row>
    <row r="189" ht="21.75" customHeight="1">
      <c r="A189" s="90" t="s">
        <v>34</v>
      </c>
      <c r="B189" s="96" t="s">
        <v>159</v>
      </c>
      <c r="C189" s="92">
        <v>17.0</v>
      </c>
      <c r="D189" s="113" t="s">
        <v>161</v>
      </c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95"/>
      <c r="AD189" s="95"/>
      <c r="AE189" s="95"/>
      <c r="AF189" s="95"/>
      <c r="AG189" s="95"/>
    </row>
    <row r="190" ht="21.75" customHeight="1">
      <c r="A190" s="137" t="s">
        <v>136</v>
      </c>
      <c r="B190" s="96" t="s">
        <v>157</v>
      </c>
      <c r="C190" s="92">
        <v>18.0</v>
      </c>
      <c r="D190" s="92" t="s">
        <v>161</v>
      </c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40"/>
      <c r="AA190" s="140"/>
      <c r="AB190" s="140"/>
      <c r="AC190" s="95"/>
      <c r="AD190" s="95"/>
      <c r="AE190" s="95"/>
      <c r="AF190" s="95"/>
      <c r="AG190" s="95"/>
    </row>
    <row r="191" ht="21.75" customHeight="1">
      <c r="A191" s="123"/>
      <c r="B191" s="124" t="s">
        <v>146</v>
      </c>
      <c r="C191" s="125"/>
      <c r="D191" s="126" t="s">
        <v>147</v>
      </c>
      <c r="E191" s="130">
        <f t="shared" ref="E191:AB191" si="10">SUM(E173:E190)</f>
        <v>0</v>
      </c>
      <c r="F191" s="130">
        <f t="shared" si="10"/>
        <v>0</v>
      </c>
      <c r="G191" s="130">
        <f t="shared" si="10"/>
        <v>0</v>
      </c>
      <c r="H191" s="130">
        <f t="shared" si="10"/>
        <v>0</v>
      </c>
      <c r="I191" s="130">
        <f t="shared" si="10"/>
        <v>0</v>
      </c>
      <c r="J191" s="130">
        <f t="shared" si="10"/>
        <v>0</v>
      </c>
      <c r="K191" s="130">
        <f t="shared" si="10"/>
        <v>0</v>
      </c>
      <c r="L191" s="130">
        <f t="shared" si="10"/>
        <v>0</v>
      </c>
      <c r="M191" s="130">
        <f t="shared" si="10"/>
        <v>0</v>
      </c>
      <c r="N191" s="130">
        <f t="shared" si="10"/>
        <v>0</v>
      </c>
      <c r="O191" s="130">
        <f t="shared" si="10"/>
        <v>0</v>
      </c>
      <c r="P191" s="130">
        <f t="shared" si="10"/>
        <v>0</v>
      </c>
      <c r="Q191" s="130">
        <f t="shared" si="10"/>
        <v>0</v>
      </c>
      <c r="R191" s="130">
        <f t="shared" si="10"/>
        <v>0</v>
      </c>
      <c r="S191" s="130">
        <f t="shared" si="10"/>
        <v>0</v>
      </c>
      <c r="T191" s="130">
        <f t="shared" si="10"/>
        <v>0</v>
      </c>
      <c r="U191" s="130">
        <f t="shared" si="10"/>
        <v>0</v>
      </c>
      <c r="V191" s="130">
        <f t="shared" si="10"/>
        <v>0</v>
      </c>
      <c r="W191" s="130">
        <f t="shared" si="10"/>
        <v>0</v>
      </c>
      <c r="X191" s="130">
        <f t="shared" si="10"/>
        <v>0</v>
      </c>
      <c r="Y191" s="130">
        <f t="shared" si="10"/>
        <v>0</v>
      </c>
      <c r="Z191" s="130">
        <f t="shared" si="10"/>
        <v>0</v>
      </c>
      <c r="AA191" s="130">
        <f t="shared" si="10"/>
        <v>0</v>
      </c>
      <c r="AB191" s="130">
        <f t="shared" si="10"/>
        <v>0</v>
      </c>
      <c r="AC191" s="128"/>
      <c r="AD191" s="128"/>
      <c r="AE191" s="128"/>
      <c r="AF191" s="128"/>
      <c r="AG191" s="128"/>
    </row>
    <row r="192" ht="21.75" customHeight="1">
      <c r="A192" s="90" t="s">
        <v>136</v>
      </c>
      <c r="B192" s="96" t="s">
        <v>137</v>
      </c>
      <c r="C192" s="92">
        <v>1.0</v>
      </c>
      <c r="D192" s="92" t="s">
        <v>162</v>
      </c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95"/>
      <c r="AD192" s="95"/>
      <c r="AE192" s="95"/>
      <c r="AF192" s="95"/>
      <c r="AG192" s="95"/>
    </row>
    <row r="193" ht="21.75" customHeight="1">
      <c r="A193" s="90" t="s">
        <v>136</v>
      </c>
      <c r="B193" s="96" t="s">
        <v>1</v>
      </c>
      <c r="C193" s="113">
        <v>2.0</v>
      </c>
      <c r="D193" s="113" t="s">
        <v>162</v>
      </c>
      <c r="E193" s="140" t="str">
        <f>'CENTRO MEDICO IMBANACO'!B27</f>
        <v/>
      </c>
      <c r="F193" s="140" t="str">
        <f>'CENTRO MEDICO IMBANACO'!C27</f>
        <v/>
      </c>
      <c r="G193" s="140" t="str">
        <f>'CENTRO MEDICO IMBANACO'!D27</f>
        <v/>
      </c>
      <c r="H193" s="140" t="str">
        <f>'CENTRO MEDICO IMBANACO'!E27</f>
        <v/>
      </c>
      <c r="I193" s="140" t="str">
        <f>'CENTRO MEDICO IMBANACO'!F27</f>
        <v/>
      </c>
      <c r="J193" s="140" t="str">
        <f>'CENTRO MEDICO IMBANACO'!G27</f>
        <v/>
      </c>
      <c r="K193" s="140" t="str">
        <f>'CENTRO MEDICO IMBANACO'!H27</f>
        <v/>
      </c>
      <c r="L193" s="140" t="str">
        <f>'CENTRO MEDICO IMBANACO'!I27</f>
        <v/>
      </c>
      <c r="M193" s="140" t="str">
        <f>'CENTRO MEDICO IMBANACO'!J27</f>
        <v/>
      </c>
      <c r="N193" s="140" t="str">
        <f>'CENTRO MEDICO IMBANACO'!K27</f>
        <v/>
      </c>
      <c r="O193" s="140" t="str">
        <f>'CENTRO MEDICO IMBANACO'!L27</f>
        <v/>
      </c>
      <c r="P193" s="140" t="str">
        <f>'CENTRO MEDICO IMBANACO'!M27</f>
        <v/>
      </c>
      <c r="Q193" s="140" t="str">
        <f>'CENTRO MEDICO IMBANACO'!N27</f>
        <v/>
      </c>
      <c r="R193" s="140" t="str">
        <f>'CENTRO MEDICO IMBANACO'!O27</f>
        <v/>
      </c>
      <c r="S193" s="140" t="str">
        <f>'CENTRO MEDICO IMBANACO'!P27</f>
        <v/>
      </c>
      <c r="T193" s="140" t="str">
        <f>'CENTRO MEDICO IMBANACO'!Q27</f>
        <v/>
      </c>
      <c r="U193" s="140" t="str">
        <f>'CENTRO MEDICO IMBANACO'!R27</f>
        <v/>
      </c>
      <c r="V193" s="140" t="str">
        <f>'CENTRO MEDICO IMBANACO'!S27</f>
        <v/>
      </c>
      <c r="W193" s="140" t="str">
        <f>'CENTRO MEDICO IMBANACO'!T27</f>
        <v/>
      </c>
      <c r="X193" s="140" t="str">
        <f>'CENTRO MEDICO IMBANACO'!U27</f>
        <v/>
      </c>
      <c r="Y193" s="140" t="str">
        <f>'CENTRO MEDICO IMBANACO'!V27</f>
        <v/>
      </c>
      <c r="Z193" s="140" t="str">
        <f>'CENTRO MEDICO IMBANACO'!W27</f>
        <v/>
      </c>
      <c r="AA193" s="140" t="str">
        <f>'CENTRO MEDICO IMBANACO'!X27</f>
        <v/>
      </c>
      <c r="AB193" s="140" t="str">
        <f>'CENTRO MEDICO IMBANACO'!Y27</f>
        <v/>
      </c>
      <c r="AC193" s="95"/>
      <c r="AD193" s="95"/>
      <c r="AE193" s="95"/>
      <c r="AF193" s="95"/>
      <c r="AG193" s="95"/>
    </row>
    <row r="194" ht="21.75" customHeight="1">
      <c r="A194" s="90" t="s">
        <v>139</v>
      </c>
      <c r="B194" s="96" t="s">
        <v>80</v>
      </c>
      <c r="C194" s="92">
        <v>3.0</v>
      </c>
      <c r="D194" s="92" t="s">
        <v>162</v>
      </c>
      <c r="E194" s="140" t="str">
        <f>'HOSPITAL PRIMITIVO IGLESIAS'!B27</f>
        <v/>
      </c>
      <c r="F194" s="140" t="str">
        <f>'HOSPITAL PRIMITIVO IGLESIAS'!C27</f>
        <v/>
      </c>
      <c r="G194" s="140" t="str">
        <f>'HOSPITAL PRIMITIVO IGLESIAS'!D27</f>
        <v/>
      </c>
      <c r="H194" s="140" t="str">
        <f>'HOSPITAL PRIMITIVO IGLESIAS'!E27</f>
        <v/>
      </c>
      <c r="I194" s="140" t="str">
        <f>'HOSPITAL PRIMITIVO IGLESIAS'!F27</f>
        <v/>
      </c>
      <c r="J194" s="140" t="str">
        <f>'HOSPITAL PRIMITIVO IGLESIAS'!G27</f>
        <v/>
      </c>
      <c r="K194" s="140" t="str">
        <f>'HOSPITAL PRIMITIVO IGLESIAS'!H27</f>
        <v/>
      </c>
      <c r="L194" s="140" t="str">
        <f>'HOSPITAL PRIMITIVO IGLESIAS'!I27</f>
        <v/>
      </c>
      <c r="M194" s="140" t="str">
        <f>'HOSPITAL PRIMITIVO IGLESIAS'!J27</f>
        <v/>
      </c>
      <c r="N194" s="140" t="str">
        <f>'HOSPITAL PRIMITIVO IGLESIAS'!K27</f>
        <v/>
      </c>
      <c r="O194" s="140" t="str">
        <f>'HOSPITAL PRIMITIVO IGLESIAS'!L27</f>
        <v/>
      </c>
      <c r="P194" s="140" t="str">
        <f>'HOSPITAL PRIMITIVO IGLESIAS'!M27</f>
        <v/>
      </c>
      <c r="Q194" s="140" t="str">
        <f>'HOSPITAL PRIMITIVO IGLESIAS'!N27</f>
        <v/>
      </c>
      <c r="R194" s="140" t="str">
        <f>'HOSPITAL PRIMITIVO IGLESIAS'!O27</f>
        <v/>
      </c>
      <c r="S194" s="140" t="str">
        <f>'HOSPITAL PRIMITIVO IGLESIAS'!P27</f>
        <v/>
      </c>
      <c r="T194" s="140" t="str">
        <f>'HOSPITAL PRIMITIVO IGLESIAS'!Q27</f>
        <v/>
      </c>
      <c r="U194" s="140" t="str">
        <f>'HOSPITAL PRIMITIVO IGLESIAS'!R27</f>
        <v/>
      </c>
      <c r="V194" s="140" t="str">
        <f>'HOSPITAL PRIMITIVO IGLESIAS'!S27</f>
        <v/>
      </c>
      <c r="W194" s="140" t="str">
        <f>'HOSPITAL PRIMITIVO IGLESIAS'!T27</f>
        <v/>
      </c>
      <c r="X194" s="140" t="str">
        <f>'HOSPITAL PRIMITIVO IGLESIAS'!U27</f>
        <v/>
      </c>
      <c r="Y194" s="140" t="str">
        <f>'HOSPITAL PRIMITIVO IGLESIAS'!V27</f>
        <v/>
      </c>
      <c r="Z194" s="140" t="str">
        <f>'HOSPITAL PRIMITIVO IGLESIAS'!W27</f>
        <v/>
      </c>
      <c r="AA194" s="140" t="str">
        <f>'HOSPITAL PRIMITIVO IGLESIAS'!X27</f>
        <v/>
      </c>
      <c r="AB194" s="140" t="str">
        <f>'HOSPITAL PRIMITIVO IGLESIAS'!Y27</f>
        <v/>
      </c>
      <c r="AC194" s="95"/>
      <c r="AD194" s="95"/>
      <c r="AE194" s="95"/>
      <c r="AF194" s="95"/>
      <c r="AG194" s="95"/>
    </row>
    <row r="195" ht="21.75" customHeight="1">
      <c r="A195" s="90" t="s">
        <v>139</v>
      </c>
      <c r="B195" s="96" t="s">
        <v>98</v>
      </c>
      <c r="C195" s="113">
        <v>4.0</v>
      </c>
      <c r="D195" s="113" t="s">
        <v>162</v>
      </c>
      <c r="E195" s="146" t="str">
        <f>'HOSPITAL UNIVERSITARIO DEL VALL'!B27</f>
        <v/>
      </c>
      <c r="F195" s="146" t="str">
        <f>'HOSPITAL UNIVERSITARIO DEL VALL'!C27</f>
        <v/>
      </c>
      <c r="G195" s="146" t="str">
        <f>'HOSPITAL UNIVERSITARIO DEL VALL'!D27</f>
        <v/>
      </c>
      <c r="H195" s="146" t="str">
        <f>'HOSPITAL UNIVERSITARIO DEL VALL'!E27</f>
        <v/>
      </c>
      <c r="I195" s="146" t="str">
        <f>'HOSPITAL UNIVERSITARIO DEL VALL'!F27</f>
        <v/>
      </c>
      <c r="J195" s="146" t="str">
        <f>'HOSPITAL UNIVERSITARIO DEL VALL'!G27</f>
        <v/>
      </c>
      <c r="K195" s="146" t="str">
        <f>'HOSPITAL UNIVERSITARIO DEL VALL'!H27</f>
        <v/>
      </c>
      <c r="L195" s="146" t="str">
        <f>'HOSPITAL UNIVERSITARIO DEL VALL'!I27</f>
        <v/>
      </c>
      <c r="M195" s="146" t="str">
        <f>'HOSPITAL UNIVERSITARIO DEL VALL'!J27</f>
        <v/>
      </c>
      <c r="N195" s="146" t="str">
        <f>'HOSPITAL UNIVERSITARIO DEL VALL'!K27</f>
        <v/>
      </c>
      <c r="O195" s="146" t="str">
        <f>'HOSPITAL UNIVERSITARIO DEL VALL'!L27</f>
        <v/>
      </c>
      <c r="P195" s="146" t="str">
        <f>'HOSPITAL UNIVERSITARIO DEL VALL'!M27</f>
        <v/>
      </c>
      <c r="Q195" s="146" t="str">
        <f>'HOSPITAL UNIVERSITARIO DEL VALL'!N27</f>
        <v/>
      </c>
      <c r="R195" s="146" t="str">
        <f>'HOSPITAL UNIVERSITARIO DEL VALL'!O27</f>
        <v/>
      </c>
      <c r="S195" s="146" t="str">
        <f>'HOSPITAL UNIVERSITARIO DEL VALL'!P27</f>
        <v/>
      </c>
      <c r="T195" s="146" t="str">
        <f>'HOSPITAL UNIVERSITARIO DEL VALL'!Q27</f>
        <v/>
      </c>
      <c r="U195" s="146" t="str">
        <f>'HOSPITAL UNIVERSITARIO DEL VALL'!R27</f>
        <v/>
      </c>
      <c r="V195" s="146" t="str">
        <f>'HOSPITAL UNIVERSITARIO DEL VALL'!S27</f>
        <v/>
      </c>
      <c r="W195" s="146" t="str">
        <f>'HOSPITAL UNIVERSITARIO DEL VALL'!T27</f>
        <v/>
      </c>
      <c r="X195" s="146" t="str">
        <f>'HOSPITAL UNIVERSITARIO DEL VALL'!U27</f>
        <v/>
      </c>
      <c r="Y195" s="146" t="str">
        <f>'HOSPITAL UNIVERSITARIO DEL VALL'!V27</f>
        <v/>
      </c>
      <c r="Z195" s="146" t="str">
        <f>'HOSPITAL UNIVERSITARIO DEL VALL'!W27</f>
        <v/>
      </c>
      <c r="AA195" s="146" t="str">
        <f>'HOSPITAL UNIVERSITARIO DEL VALL'!X27</f>
        <v/>
      </c>
      <c r="AB195" s="146" t="str">
        <f>'HOSPITAL UNIVERSITARIO DEL VALL'!Y27</f>
        <v/>
      </c>
      <c r="AC195" s="95"/>
      <c r="AD195" s="95"/>
      <c r="AE195" s="95"/>
      <c r="AF195" s="95"/>
      <c r="AG195" s="95"/>
    </row>
    <row r="196" ht="21.75" customHeight="1">
      <c r="A196" s="90" t="s">
        <v>136</v>
      </c>
      <c r="B196" s="96" t="s">
        <v>56</v>
      </c>
      <c r="C196" s="92">
        <v>5.0</v>
      </c>
      <c r="D196" s="92" t="s">
        <v>162</v>
      </c>
      <c r="E196" s="140" t="str">
        <f>'CLINICA REMEDIOS'!B27</f>
        <v/>
      </c>
      <c r="F196" s="140" t="str">
        <f>'CLINICA REMEDIOS'!C27</f>
        <v/>
      </c>
      <c r="G196" s="140" t="str">
        <f>'CLINICA REMEDIOS'!D27</f>
        <v/>
      </c>
      <c r="H196" s="140" t="str">
        <f>'CLINICA REMEDIOS'!E27</f>
        <v/>
      </c>
      <c r="I196" s="140" t="str">
        <f>'CLINICA REMEDIOS'!F27</f>
        <v/>
      </c>
      <c r="J196" s="140" t="str">
        <f>'CLINICA REMEDIOS'!G27</f>
        <v/>
      </c>
      <c r="K196" s="140" t="str">
        <f>'CLINICA REMEDIOS'!H27</f>
        <v/>
      </c>
      <c r="L196" s="140" t="str">
        <f>'CLINICA REMEDIOS'!I27</f>
        <v/>
      </c>
      <c r="M196" s="140" t="str">
        <f>'CLINICA REMEDIOS'!J27</f>
        <v/>
      </c>
      <c r="N196" s="140" t="str">
        <f>'CLINICA REMEDIOS'!K27</f>
        <v/>
      </c>
      <c r="O196" s="140" t="str">
        <f>'CLINICA REMEDIOS'!L27</f>
        <v/>
      </c>
      <c r="P196" s="140" t="str">
        <f>'CLINICA REMEDIOS'!M27</f>
        <v/>
      </c>
      <c r="Q196" s="140" t="str">
        <f>'CLINICA REMEDIOS'!N27</f>
        <v/>
      </c>
      <c r="R196" s="140" t="str">
        <f>'CLINICA REMEDIOS'!O27</f>
        <v/>
      </c>
      <c r="S196" s="140" t="str">
        <f>'CLINICA REMEDIOS'!P27</f>
        <v/>
      </c>
      <c r="T196" s="140" t="str">
        <f>'CLINICA REMEDIOS'!Q27</f>
        <v/>
      </c>
      <c r="U196" s="140" t="str">
        <f>'CLINICA REMEDIOS'!R27</f>
        <v/>
      </c>
      <c r="V196" s="140" t="str">
        <f>'CLINICA REMEDIOS'!S27</f>
        <v/>
      </c>
      <c r="W196" s="140" t="str">
        <f>'CLINICA REMEDIOS'!T27</f>
        <v/>
      </c>
      <c r="X196" s="140" t="str">
        <f>'CLINICA REMEDIOS'!U27</f>
        <v/>
      </c>
      <c r="Y196" s="140" t="str">
        <f>'CLINICA REMEDIOS'!V27</f>
        <v/>
      </c>
      <c r="Z196" s="140" t="str">
        <f>'CLINICA REMEDIOS'!W27</f>
        <v/>
      </c>
      <c r="AA196" s="140" t="str">
        <f>'CLINICA REMEDIOS'!X27</f>
        <v/>
      </c>
      <c r="AB196" s="140" t="str">
        <f>'CLINICA REMEDIOS'!Y27</f>
        <v/>
      </c>
      <c r="AC196" s="95"/>
      <c r="AD196" s="95"/>
      <c r="AE196" s="95"/>
      <c r="AF196" s="95"/>
      <c r="AG196" s="95"/>
    </row>
    <row r="197" ht="21.75" customHeight="1">
      <c r="A197" s="90" t="s">
        <v>136</v>
      </c>
      <c r="B197" s="96" t="s">
        <v>63</v>
      </c>
      <c r="C197" s="113">
        <v>6.0</v>
      </c>
      <c r="D197" s="113" t="s">
        <v>162</v>
      </c>
      <c r="E197" s="140" t="str">
        <f>'CLINICA VERSALLES'!B27</f>
        <v/>
      </c>
      <c r="F197" s="140" t="str">
        <f>'CLINICA VERSALLES'!C27</f>
        <v/>
      </c>
      <c r="G197" s="140" t="str">
        <f>'CLINICA VERSALLES'!D27</f>
        <v/>
      </c>
      <c r="H197" s="140" t="str">
        <f>'CLINICA VERSALLES'!E27</f>
        <v/>
      </c>
      <c r="I197" s="140" t="str">
        <f>'CLINICA VERSALLES'!F27</f>
        <v/>
      </c>
      <c r="J197" s="140" t="str">
        <f>'CLINICA VERSALLES'!G27</f>
        <v/>
      </c>
      <c r="K197" s="140" t="str">
        <f>'CLINICA VERSALLES'!H27</f>
        <v/>
      </c>
      <c r="L197" s="140" t="str">
        <f>'CLINICA VERSALLES'!I27</f>
        <v/>
      </c>
      <c r="M197" s="140" t="str">
        <f>'CLINICA VERSALLES'!J27</f>
        <v/>
      </c>
      <c r="N197" s="140" t="str">
        <f>'CLINICA VERSALLES'!K27</f>
        <v/>
      </c>
      <c r="O197" s="140" t="str">
        <f>'CLINICA VERSALLES'!L27</f>
        <v/>
      </c>
      <c r="P197" s="140" t="str">
        <f>'CLINICA VERSALLES'!M27</f>
        <v/>
      </c>
      <c r="Q197" s="140" t="str">
        <f>'CLINICA VERSALLES'!N27</f>
        <v/>
      </c>
      <c r="R197" s="140" t="str">
        <f>'CLINICA VERSALLES'!O27</f>
        <v/>
      </c>
      <c r="S197" s="140" t="str">
        <f>'CLINICA VERSALLES'!P27</f>
        <v/>
      </c>
      <c r="T197" s="140" t="str">
        <f>'CLINICA VERSALLES'!Q27</f>
        <v/>
      </c>
      <c r="U197" s="140" t="str">
        <f>'CLINICA VERSALLES'!R27</f>
        <v/>
      </c>
      <c r="V197" s="140" t="str">
        <f>'CLINICA VERSALLES'!S27</f>
        <v/>
      </c>
      <c r="W197" s="140" t="str">
        <f>'CLINICA VERSALLES'!T27</f>
        <v/>
      </c>
      <c r="X197" s="140" t="str">
        <f>'CLINICA VERSALLES'!U27</f>
        <v/>
      </c>
      <c r="Y197" s="140" t="str">
        <f>'CLINICA VERSALLES'!V27</f>
        <v/>
      </c>
      <c r="Z197" s="140" t="str">
        <f>'CLINICA VERSALLES'!W27</f>
        <v/>
      </c>
      <c r="AA197" s="140" t="str">
        <f>'CLINICA VERSALLES'!X27</f>
        <v/>
      </c>
      <c r="AB197" s="140" t="str">
        <f>'CLINICA VERSALLES'!Y27</f>
        <v/>
      </c>
      <c r="AC197" s="95"/>
      <c r="AD197" s="95"/>
      <c r="AE197" s="95"/>
      <c r="AF197" s="95"/>
      <c r="AG197" s="95"/>
    </row>
    <row r="198" ht="21.75" customHeight="1">
      <c r="A198" s="90" t="s">
        <v>136</v>
      </c>
      <c r="B198" s="96" t="s">
        <v>66</v>
      </c>
      <c r="C198" s="92">
        <v>7.0</v>
      </c>
      <c r="D198" s="92" t="s">
        <v>162</v>
      </c>
      <c r="E198" s="147" t="str">
        <f>'FUNDACIÓN CLINI VALLE DEL LILI'!B27</f>
        <v/>
      </c>
      <c r="F198" s="147" t="str">
        <f>'FUNDACIÓN CLINI VALLE DEL LILI'!C27</f>
        <v/>
      </c>
      <c r="G198" s="147" t="str">
        <f>'FUNDACIÓN CLINI VALLE DEL LILI'!D27</f>
        <v/>
      </c>
      <c r="H198" s="147" t="str">
        <f>'FUNDACIÓN CLINI VALLE DEL LILI'!E27</f>
        <v/>
      </c>
      <c r="I198" s="147" t="str">
        <f>'FUNDACIÓN CLINI VALLE DEL LILI'!F27</f>
        <v/>
      </c>
      <c r="J198" s="147" t="str">
        <f>'FUNDACIÓN CLINI VALLE DEL LILI'!G27</f>
        <v/>
      </c>
      <c r="K198" s="147" t="str">
        <f>'FUNDACIÓN CLINI VALLE DEL LILI'!H27</f>
        <v/>
      </c>
      <c r="L198" s="147" t="str">
        <f>'FUNDACIÓN CLINI VALLE DEL LILI'!I27</f>
        <v/>
      </c>
      <c r="M198" s="147" t="str">
        <f>'FUNDACIÓN CLINI VALLE DEL LILI'!J27</f>
        <v/>
      </c>
      <c r="N198" s="147" t="str">
        <f>'FUNDACIÓN CLINI VALLE DEL LILI'!K27</f>
        <v/>
      </c>
      <c r="O198" s="147" t="str">
        <f>'FUNDACIÓN CLINI VALLE DEL LILI'!L27</f>
        <v/>
      </c>
      <c r="P198" s="147" t="str">
        <f>'FUNDACIÓN CLINI VALLE DEL LILI'!M27</f>
        <v/>
      </c>
      <c r="Q198" s="147" t="str">
        <f>'FUNDACIÓN CLINI VALLE DEL LILI'!N27</f>
        <v/>
      </c>
      <c r="R198" s="147" t="str">
        <f>'FUNDACIÓN CLINI VALLE DEL LILI'!O27</f>
        <v/>
      </c>
      <c r="S198" s="147" t="str">
        <f>'FUNDACIÓN CLINI VALLE DEL LILI'!P27</f>
        <v/>
      </c>
      <c r="T198" s="147" t="str">
        <f>'FUNDACIÓN CLINI VALLE DEL LILI'!Q27</f>
        <v/>
      </c>
      <c r="U198" s="147" t="str">
        <f>'FUNDACIÓN CLINI VALLE DEL LILI'!R27</f>
        <v/>
      </c>
      <c r="V198" s="147" t="str">
        <f>'FUNDACIÓN CLINI VALLE DEL LILI'!S27</f>
        <v/>
      </c>
      <c r="W198" s="147" t="str">
        <f>'FUNDACIÓN CLINI VALLE DEL LILI'!T27</f>
        <v/>
      </c>
      <c r="X198" s="147" t="str">
        <f>'FUNDACIÓN CLINI VALLE DEL LILI'!U27</f>
        <v/>
      </c>
      <c r="Y198" s="147" t="str">
        <f>'FUNDACIÓN CLINI VALLE DEL LILI'!V27</f>
        <v/>
      </c>
      <c r="Z198" s="147" t="str">
        <f>'FUNDACIÓN CLINI VALLE DEL LILI'!W27</f>
        <v/>
      </c>
      <c r="AA198" s="147" t="str">
        <f>'FUNDACIÓN CLINI VALLE DEL LILI'!X27</f>
        <v/>
      </c>
      <c r="AB198" s="147" t="str">
        <f>'FUNDACIÓN CLINI VALLE DEL LILI'!Y27</f>
        <v/>
      </c>
      <c r="AC198" s="95"/>
      <c r="AD198" s="95"/>
      <c r="AE198" s="95"/>
      <c r="AF198" s="95"/>
      <c r="AG198" s="95"/>
    </row>
    <row r="199" ht="21.75" customHeight="1">
      <c r="A199" s="90" t="s">
        <v>136</v>
      </c>
      <c r="B199" s="96" t="s">
        <v>140</v>
      </c>
      <c r="C199" s="113">
        <v>8.0</v>
      </c>
      <c r="D199" s="113" t="s">
        <v>162</v>
      </c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95"/>
      <c r="AD199" s="95"/>
      <c r="AE199" s="95"/>
      <c r="AF199" s="95"/>
      <c r="AG199" s="95"/>
    </row>
    <row r="200" ht="21.75" customHeight="1">
      <c r="A200" s="90" t="s">
        <v>139</v>
      </c>
      <c r="B200" s="96" t="s">
        <v>70</v>
      </c>
      <c r="C200" s="92">
        <v>9.0</v>
      </c>
      <c r="D200" s="92" t="s">
        <v>162</v>
      </c>
      <c r="E200" s="140" t="str">
        <f>'HOSPITAL CARLOS CARMONA'!B27</f>
        <v/>
      </c>
      <c r="F200" s="140" t="str">
        <f>'HOSPITAL CARLOS CARMONA'!C27</f>
        <v/>
      </c>
      <c r="G200" s="140" t="str">
        <f>'HOSPITAL CARLOS CARMONA'!D27</f>
        <v/>
      </c>
      <c r="H200" s="140" t="str">
        <f>'HOSPITAL CARLOS CARMONA'!E27</f>
        <v/>
      </c>
      <c r="I200" s="140" t="str">
        <f>'HOSPITAL CARLOS CARMONA'!F27</f>
        <v/>
      </c>
      <c r="J200" s="140" t="str">
        <f>'HOSPITAL CARLOS CARMONA'!G27</f>
        <v/>
      </c>
      <c r="K200" s="140" t="str">
        <f>'HOSPITAL CARLOS CARMONA'!H27</f>
        <v/>
      </c>
      <c r="L200" s="140" t="str">
        <f>'HOSPITAL CARLOS CARMONA'!I27</f>
        <v/>
      </c>
      <c r="M200" s="140" t="str">
        <f>'HOSPITAL CARLOS CARMONA'!J27</f>
        <v/>
      </c>
      <c r="N200" s="140" t="str">
        <f>'HOSPITAL CARLOS CARMONA'!K27</f>
        <v/>
      </c>
      <c r="O200" s="140" t="str">
        <f>'HOSPITAL CARLOS CARMONA'!L27</f>
        <v/>
      </c>
      <c r="P200" s="140" t="str">
        <f>'HOSPITAL CARLOS CARMONA'!M27</f>
        <v/>
      </c>
      <c r="Q200" s="140" t="str">
        <f>'HOSPITAL CARLOS CARMONA'!N27</f>
        <v/>
      </c>
      <c r="R200" s="140" t="str">
        <f>'HOSPITAL CARLOS CARMONA'!O27</f>
        <v/>
      </c>
      <c r="S200" s="140" t="str">
        <f>'HOSPITAL CARLOS CARMONA'!P27</f>
        <v/>
      </c>
      <c r="T200" s="140" t="str">
        <f>'HOSPITAL CARLOS CARMONA'!Q27</f>
        <v/>
      </c>
      <c r="U200" s="140" t="str">
        <f>'HOSPITAL CARLOS CARMONA'!R27</f>
        <v/>
      </c>
      <c r="V200" s="140" t="str">
        <f>'HOSPITAL CARLOS CARMONA'!S27</f>
        <v/>
      </c>
      <c r="W200" s="140" t="str">
        <f>'HOSPITAL CARLOS CARMONA'!T27</f>
        <v/>
      </c>
      <c r="X200" s="140" t="str">
        <f>'HOSPITAL CARLOS CARMONA'!U27</f>
        <v/>
      </c>
      <c r="Y200" s="140" t="str">
        <f>'HOSPITAL CARLOS CARMONA'!V27</f>
        <v/>
      </c>
      <c r="Z200" s="140" t="str">
        <f>'HOSPITAL CARLOS CARMONA'!W27</f>
        <v/>
      </c>
      <c r="AA200" s="140" t="str">
        <f>'HOSPITAL CARLOS CARMONA'!X27</f>
        <v/>
      </c>
      <c r="AB200" s="140" t="str">
        <f>'HOSPITAL CARLOS CARMONA'!Y27</f>
        <v/>
      </c>
      <c r="AC200" s="95"/>
      <c r="AD200" s="95"/>
      <c r="AE200" s="95"/>
      <c r="AF200" s="95"/>
      <c r="AG200" s="95"/>
    </row>
    <row r="201" ht="21.75" customHeight="1">
      <c r="A201" s="90" t="s">
        <v>136</v>
      </c>
      <c r="B201" s="96" t="s">
        <v>141</v>
      </c>
      <c r="C201" s="113">
        <v>10.0</v>
      </c>
      <c r="D201" s="113" t="s">
        <v>162</v>
      </c>
      <c r="E201" s="140" t="str">
        <f>'CLINICA NUEVA COMFENALCO'!B27</f>
        <v/>
      </c>
      <c r="F201" s="140" t="str">
        <f>'CLINICA NUEVA COMFENALCO'!C27</f>
        <v/>
      </c>
      <c r="G201" s="140" t="str">
        <f>'CLINICA NUEVA COMFENALCO'!D27</f>
        <v/>
      </c>
      <c r="H201" s="140" t="str">
        <f>'CLINICA NUEVA COMFENALCO'!E27</f>
        <v/>
      </c>
      <c r="I201" s="140" t="str">
        <f>'CLINICA NUEVA COMFENALCO'!F27</f>
        <v/>
      </c>
      <c r="J201" s="140" t="str">
        <f>'CLINICA NUEVA COMFENALCO'!G27</f>
        <v/>
      </c>
      <c r="K201" s="140" t="str">
        <f>'CLINICA NUEVA COMFENALCO'!H27</f>
        <v/>
      </c>
      <c r="L201" s="140" t="str">
        <f>'CLINICA NUEVA COMFENALCO'!I27</f>
        <v/>
      </c>
      <c r="M201" s="140" t="str">
        <f>'CLINICA NUEVA COMFENALCO'!J27</f>
        <v/>
      </c>
      <c r="N201" s="140" t="str">
        <f>'CLINICA NUEVA COMFENALCO'!K27</f>
        <v/>
      </c>
      <c r="O201" s="140" t="str">
        <f>'CLINICA NUEVA COMFENALCO'!L27</f>
        <v/>
      </c>
      <c r="P201" s="140" t="str">
        <f>'CLINICA NUEVA COMFENALCO'!M27</f>
        <v/>
      </c>
      <c r="Q201" s="140" t="str">
        <f>'CLINICA NUEVA COMFENALCO'!N27</f>
        <v/>
      </c>
      <c r="R201" s="140" t="str">
        <f>'CLINICA NUEVA COMFENALCO'!O27</f>
        <v/>
      </c>
      <c r="S201" s="140" t="str">
        <f>'CLINICA NUEVA COMFENALCO'!P27</f>
        <v/>
      </c>
      <c r="T201" s="140" t="str">
        <f>'CLINICA NUEVA COMFENALCO'!Q27</f>
        <v/>
      </c>
      <c r="U201" s="140" t="str">
        <f>'CLINICA NUEVA COMFENALCO'!R27</f>
        <v/>
      </c>
      <c r="V201" s="140" t="str">
        <f>'CLINICA NUEVA COMFENALCO'!S27</f>
        <v/>
      </c>
      <c r="W201" s="140" t="str">
        <f>'CLINICA NUEVA COMFENALCO'!T27</f>
        <v/>
      </c>
      <c r="X201" s="140" t="str">
        <f>'CLINICA NUEVA COMFENALCO'!U27</f>
        <v/>
      </c>
      <c r="Y201" s="140" t="str">
        <f>'CLINICA NUEVA COMFENALCO'!V27</f>
        <v/>
      </c>
      <c r="Z201" s="140" t="str">
        <f>'CLINICA NUEVA COMFENALCO'!W27</f>
        <v/>
      </c>
      <c r="AA201" s="140" t="str">
        <f>'CLINICA NUEVA COMFENALCO'!X27</f>
        <v/>
      </c>
      <c r="AB201" s="140" t="str">
        <f>'CLINICA NUEVA COMFENALCO'!Y27</f>
        <v/>
      </c>
      <c r="AC201" s="95"/>
      <c r="AD201" s="95"/>
      <c r="AE201" s="95"/>
      <c r="AF201" s="95"/>
      <c r="AG201" s="95"/>
    </row>
    <row r="202" ht="21.75" customHeight="1">
      <c r="A202" s="90" t="s">
        <v>139</v>
      </c>
      <c r="B202" s="96" t="s">
        <v>73</v>
      </c>
      <c r="C202" s="92">
        <v>11.0</v>
      </c>
      <c r="D202" s="92" t="s">
        <v>162</v>
      </c>
      <c r="E202" s="140" t="str">
        <f>'HOSPITAL CARLOS HOLMES TRUJILLO'!B27</f>
        <v/>
      </c>
      <c r="F202" s="140" t="str">
        <f>'HOSPITAL CARLOS HOLMES TRUJILLO'!C27</f>
        <v/>
      </c>
      <c r="G202" s="140" t="str">
        <f>'HOSPITAL CARLOS HOLMES TRUJILLO'!D27</f>
        <v/>
      </c>
      <c r="H202" s="140" t="str">
        <f>'HOSPITAL CARLOS HOLMES TRUJILLO'!E27</f>
        <v/>
      </c>
      <c r="I202" s="140" t="str">
        <f>'HOSPITAL CARLOS HOLMES TRUJILLO'!F27</f>
        <v/>
      </c>
      <c r="J202" s="140" t="str">
        <f>'HOSPITAL CARLOS HOLMES TRUJILLO'!G27</f>
        <v/>
      </c>
      <c r="K202" s="140" t="str">
        <f>'HOSPITAL CARLOS HOLMES TRUJILLO'!H27</f>
        <v/>
      </c>
      <c r="L202" s="140" t="str">
        <f>'HOSPITAL CARLOS HOLMES TRUJILLO'!I27</f>
        <v/>
      </c>
      <c r="M202" s="140" t="str">
        <f>'HOSPITAL CARLOS HOLMES TRUJILLO'!J27</f>
        <v/>
      </c>
      <c r="N202" s="140" t="str">
        <f>'HOSPITAL CARLOS HOLMES TRUJILLO'!K27</f>
        <v/>
      </c>
      <c r="O202" s="140" t="str">
        <f>'HOSPITAL CARLOS HOLMES TRUJILLO'!L27</f>
        <v/>
      </c>
      <c r="P202" s="140" t="str">
        <f>'HOSPITAL CARLOS HOLMES TRUJILLO'!M27</f>
        <v/>
      </c>
      <c r="Q202" s="140" t="str">
        <f>'HOSPITAL CARLOS HOLMES TRUJILLO'!N27</f>
        <v/>
      </c>
      <c r="R202" s="140" t="str">
        <f>'HOSPITAL CARLOS HOLMES TRUJILLO'!O27</f>
        <v/>
      </c>
      <c r="S202" s="140" t="str">
        <f>'HOSPITAL CARLOS HOLMES TRUJILLO'!P27</f>
        <v/>
      </c>
      <c r="T202" s="140" t="str">
        <f>'HOSPITAL CARLOS HOLMES TRUJILLO'!Q27</f>
        <v/>
      </c>
      <c r="U202" s="140" t="str">
        <f>'HOSPITAL CARLOS HOLMES TRUJILLO'!R27</f>
        <v/>
      </c>
      <c r="V202" s="140" t="str">
        <f>'HOSPITAL CARLOS HOLMES TRUJILLO'!S27</f>
        <v/>
      </c>
      <c r="W202" s="140" t="str">
        <f>'HOSPITAL CARLOS HOLMES TRUJILLO'!T27</f>
        <v/>
      </c>
      <c r="X202" s="140" t="str">
        <f>'HOSPITAL CARLOS HOLMES TRUJILLO'!U27</f>
        <v/>
      </c>
      <c r="Y202" s="140" t="str">
        <f>'HOSPITAL CARLOS HOLMES TRUJILLO'!V27</f>
        <v/>
      </c>
      <c r="Z202" s="140" t="str">
        <f>'HOSPITAL CARLOS HOLMES TRUJILLO'!W27</f>
        <v/>
      </c>
      <c r="AA202" s="140" t="str">
        <f>'HOSPITAL CARLOS HOLMES TRUJILLO'!X27</f>
        <v/>
      </c>
      <c r="AB202" s="140" t="str">
        <f>'HOSPITAL CARLOS HOLMES TRUJILLO'!Y27</f>
        <v/>
      </c>
      <c r="AC202" s="95"/>
      <c r="AD202" s="95"/>
      <c r="AE202" s="95"/>
      <c r="AF202" s="95"/>
      <c r="AG202" s="95"/>
    </row>
    <row r="203" ht="21.75" customHeight="1">
      <c r="A203" s="90" t="s">
        <v>139</v>
      </c>
      <c r="B203" s="96" t="s">
        <v>101</v>
      </c>
      <c r="C203" s="113">
        <v>12.0</v>
      </c>
      <c r="D203" s="113" t="s">
        <v>162</v>
      </c>
      <c r="E203" s="140" t="str">
        <f>'HOSPITAL SAN JUAN DE DIOS'!B27</f>
        <v/>
      </c>
      <c r="F203" s="140" t="str">
        <f>'HOSPITAL SAN JUAN DE DIOS'!C27</f>
        <v/>
      </c>
      <c r="G203" s="140" t="str">
        <f>'HOSPITAL SAN JUAN DE DIOS'!D27</f>
        <v/>
      </c>
      <c r="H203" s="140" t="str">
        <f>'HOSPITAL SAN JUAN DE DIOS'!E27</f>
        <v/>
      </c>
      <c r="I203" s="140" t="str">
        <f>'HOSPITAL SAN JUAN DE DIOS'!F27</f>
        <v/>
      </c>
      <c r="J203" s="140" t="str">
        <f>'HOSPITAL SAN JUAN DE DIOS'!G27</f>
        <v/>
      </c>
      <c r="K203" s="140" t="str">
        <f>'HOSPITAL SAN JUAN DE DIOS'!H27</f>
        <v/>
      </c>
      <c r="L203" s="140" t="str">
        <f>'HOSPITAL SAN JUAN DE DIOS'!I27</f>
        <v/>
      </c>
      <c r="M203" s="140" t="str">
        <f>'HOSPITAL SAN JUAN DE DIOS'!J27</f>
        <v/>
      </c>
      <c r="N203" s="140" t="str">
        <f>'HOSPITAL SAN JUAN DE DIOS'!K27</f>
        <v/>
      </c>
      <c r="O203" s="140" t="str">
        <f>'HOSPITAL SAN JUAN DE DIOS'!L27</f>
        <v/>
      </c>
      <c r="P203" s="140" t="str">
        <f>'HOSPITAL SAN JUAN DE DIOS'!M27</f>
        <v/>
      </c>
      <c r="Q203" s="140" t="str">
        <f>'HOSPITAL SAN JUAN DE DIOS'!N27</f>
        <v/>
      </c>
      <c r="R203" s="140" t="str">
        <f>'HOSPITAL SAN JUAN DE DIOS'!O27</f>
        <v/>
      </c>
      <c r="S203" s="140" t="str">
        <f>'HOSPITAL SAN JUAN DE DIOS'!P27</f>
        <v/>
      </c>
      <c r="T203" s="140" t="str">
        <f>'HOSPITAL SAN JUAN DE DIOS'!Q27</f>
        <v/>
      </c>
      <c r="U203" s="140" t="str">
        <f>'HOSPITAL SAN JUAN DE DIOS'!R27</f>
        <v/>
      </c>
      <c r="V203" s="140" t="str">
        <f>'HOSPITAL SAN JUAN DE DIOS'!S27</f>
        <v/>
      </c>
      <c r="W203" s="140" t="str">
        <f>'HOSPITAL SAN JUAN DE DIOS'!T27</f>
        <v/>
      </c>
      <c r="X203" s="140" t="str">
        <f>'HOSPITAL SAN JUAN DE DIOS'!U27</f>
        <v/>
      </c>
      <c r="Y203" s="140" t="str">
        <f>'HOSPITAL SAN JUAN DE DIOS'!V27</f>
        <v/>
      </c>
      <c r="Z203" s="140" t="str">
        <f>'HOSPITAL SAN JUAN DE DIOS'!W27</f>
        <v/>
      </c>
      <c r="AA203" s="140" t="str">
        <f>'HOSPITAL SAN JUAN DE DIOS'!X27</f>
        <v/>
      </c>
      <c r="AB203" s="140" t="str">
        <f>'HOSPITAL SAN JUAN DE DIOS'!Y27</f>
        <v/>
      </c>
      <c r="AC203" s="95"/>
      <c r="AD203" s="95"/>
      <c r="AE203" s="95"/>
      <c r="AF203" s="95"/>
      <c r="AG203" s="95"/>
    </row>
    <row r="204" ht="21.75" customHeight="1">
      <c r="A204" s="90" t="s">
        <v>139</v>
      </c>
      <c r="B204" s="96" t="s">
        <v>83</v>
      </c>
      <c r="C204" s="92">
        <v>13.0</v>
      </c>
      <c r="D204" s="92" t="s">
        <v>162</v>
      </c>
      <c r="E204" s="148" t="str">
        <f>'HOSPITAL SIGLO XXI'!B27</f>
        <v/>
      </c>
      <c r="F204" s="148" t="str">
        <f>'HOSPITAL SIGLO XXI'!C27</f>
        <v/>
      </c>
      <c r="G204" s="148" t="str">
        <f>'HOSPITAL SIGLO XXI'!D27</f>
        <v/>
      </c>
      <c r="H204" s="148" t="str">
        <f>'HOSPITAL SIGLO XXI'!E27</f>
        <v/>
      </c>
      <c r="I204" s="148" t="str">
        <f>'HOSPITAL SIGLO XXI'!F27</f>
        <v/>
      </c>
      <c r="J204" s="148" t="str">
        <f>'HOSPITAL SIGLO XXI'!G27</f>
        <v/>
      </c>
      <c r="K204" s="148" t="str">
        <f>'HOSPITAL SIGLO XXI'!H27</f>
        <v/>
      </c>
      <c r="L204" s="148" t="str">
        <f>'HOSPITAL SIGLO XXI'!I27</f>
        <v/>
      </c>
      <c r="M204" s="148" t="str">
        <f>'HOSPITAL SIGLO XXI'!J27</f>
        <v/>
      </c>
      <c r="N204" s="148" t="str">
        <f>'HOSPITAL SIGLO XXI'!K27</f>
        <v/>
      </c>
      <c r="O204" s="148" t="str">
        <f>'HOSPITAL SIGLO XXI'!L27</f>
        <v/>
      </c>
      <c r="P204" s="148" t="str">
        <f>'HOSPITAL SIGLO XXI'!M27</f>
        <v/>
      </c>
      <c r="Q204" s="148" t="str">
        <f>'HOSPITAL SIGLO XXI'!N27</f>
        <v/>
      </c>
      <c r="R204" s="148" t="str">
        <f>'HOSPITAL SIGLO XXI'!O27</f>
        <v/>
      </c>
      <c r="S204" s="148" t="str">
        <f>'HOSPITAL SIGLO XXI'!P27</f>
        <v/>
      </c>
      <c r="T204" s="148" t="str">
        <f>'HOSPITAL SIGLO XXI'!Q27</f>
        <v/>
      </c>
      <c r="U204" s="148" t="str">
        <f>'HOSPITAL SIGLO XXI'!R27</f>
        <v/>
      </c>
      <c r="V204" s="148" t="str">
        <f>'HOSPITAL SIGLO XXI'!S27</f>
        <v/>
      </c>
      <c r="W204" s="148" t="str">
        <f>'HOSPITAL SIGLO XXI'!T27</f>
        <v/>
      </c>
      <c r="X204" s="148" t="str">
        <f>'HOSPITAL SIGLO XXI'!U27</f>
        <v/>
      </c>
      <c r="Y204" s="148" t="str">
        <f>'HOSPITAL SIGLO XXI'!V27</f>
        <v/>
      </c>
      <c r="Z204" s="148" t="str">
        <f>'HOSPITAL SIGLO XXI'!W27</f>
        <v/>
      </c>
      <c r="AA204" s="148" t="str">
        <f>'HOSPITAL SIGLO XXI'!X27</f>
        <v/>
      </c>
      <c r="AB204" s="148" t="str">
        <f>'HOSPITAL SIGLO XXI'!Y27</f>
        <v/>
      </c>
      <c r="AC204" s="95"/>
      <c r="AD204" s="95"/>
      <c r="AE204" s="95"/>
      <c r="AF204" s="95"/>
      <c r="AG204" s="95"/>
    </row>
    <row r="205" ht="21.75" customHeight="1">
      <c r="A205" s="90" t="s">
        <v>136</v>
      </c>
      <c r="B205" s="96" t="s">
        <v>142</v>
      </c>
      <c r="C205" s="113">
        <v>14.0</v>
      </c>
      <c r="D205" s="113" t="s">
        <v>162</v>
      </c>
      <c r="E205" s="140" t="str">
        <f>'CLINICA DE OCCIDENTE'!B27</f>
        <v/>
      </c>
      <c r="F205" s="140" t="str">
        <f>'CLINICA DE OCCIDENTE'!C27</f>
        <v/>
      </c>
      <c r="G205" s="140" t="str">
        <f>'CLINICA DE OCCIDENTE'!D27</f>
        <v/>
      </c>
      <c r="H205" s="140" t="str">
        <f>'CLINICA DE OCCIDENTE'!E27</f>
        <v/>
      </c>
      <c r="I205" s="140" t="str">
        <f>'CLINICA DE OCCIDENTE'!F27</f>
        <v/>
      </c>
      <c r="J205" s="140" t="str">
        <f>'CLINICA DE OCCIDENTE'!G27</f>
        <v/>
      </c>
      <c r="K205" s="140" t="str">
        <f>'CLINICA DE OCCIDENTE'!H27</f>
        <v/>
      </c>
      <c r="L205" s="140" t="str">
        <f>'CLINICA DE OCCIDENTE'!I27</f>
        <v/>
      </c>
      <c r="M205" s="140" t="str">
        <f>'CLINICA DE OCCIDENTE'!J27</f>
        <v/>
      </c>
      <c r="N205" s="140" t="str">
        <f>'CLINICA DE OCCIDENTE'!K27</f>
        <v/>
      </c>
      <c r="O205" s="140" t="str">
        <f>'CLINICA DE OCCIDENTE'!L27</f>
        <v/>
      </c>
      <c r="P205" s="140" t="str">
        <f>'CLINICA DE OCCIDENTE'!M27</f>
        <v/>
      </c>
      <c r="Q205" s="140" t="str">
        <f>'CLINICA DE OCCIDENTE'!N27</f>
        <v/>
      </c>
      <c r="R205" s="140" t="str">
        <f>'CLINICA DE OCCIDENTE'!O27</f>
        <v/>
      </c>
      <c r="S205" s="140" t="str">
        <f>'CLINICA DE OCCIDENTE'!P27</f>
        <v/>
      </c>
      <c r="T205" s="140" t="str">
        <f>'CLINICA DE OCCIDENTE'!Q27</f>
        <v/>
      </c>
      <c r="U205" s="140" t="str">
        <f>'CLINICA DE OCCIDENTE'!R27</f>
        <v/>
      </c>
      <c r="V205" s="140" t="str">
        <f>'CLINICA DE OCCIDENTE'!S27</f>
        <v/>
      </c>
      <c r="W205" s="140" t="str">
        <f>'CLINICA DE OCCIDENTE'!T27</f>
        <v/>
      </c>
      <c r="X205" s="140" t="str">
        <f>'CLINICA DE OCCIDENTE'!U27</f>
        <v/>
      </c>
      <c r="Y205" s="140" t="str">
        <f>'CLINICA DE OCCIDENTE'!V27</f>
        <v/>
      </c>
      <c r="Z205" s="140" t="str">
        <f>'CLINICA DE OCCIDENTE'!W27</f>
        <v/>
      </c>
      <c r="AA205" s="140" t="str">
        <f>'CLINICA DE OCCIDENTE'!X27</f>
        <v/>
      </c>
      <c r="AB205" s="140" t="str">
        <f>'CLINICA DE OCCIDENTE'!Y27</f>
        <v/>
      </c>
      <c r="AC205" s="95"/>
      <c r="AD205" s="95"/>
      <c r="AE205" s="95"/>
      <c r="AF205" s="95"/>
      <c r="AG205" s="95"/>
    </row>
    <row r="206" ht="21.75" customHeight="1">
      <c r="A206" s="90" t="s">
        <v>139</v>
      </c>
      <c r="B206" s="96" t="s">
        <v>76</v>
      </c>
      <c r="C206" s="92">
        <v>15.0</v>
      </c>
      <c r="D206" s="92" t="s">
        <v>162</v>
      </c>
      <c r="E206" s="100" t="str">
        <f>'HOSPITAL JOAQUIN PAZ BORRERO'!B27</f>
        <v/>
      </c>
      <c r="F206" s="100" t="str">
        <f>'HOSPITAL JOAQUIN PAZ BORRERO'!C27</f>
        <v/>
      </c>
      <c r="G206" s="100" t="str">
        <f>'HOSPITAL JOAQUIN PAZ BORRERO'!D27</f>
        <v/>
      </c>
      <c r="H206" s="100" t="str">
        <f>'HOSPITAL JOAQUIN PAZ BORRERO'!E27</f>
        <v/>
      </c>
      <c r="I206" s="100" t="str">
        <f>'HOSPITAL JOAQUIN PAZ BORRERO'!F27</f>
        <v/>
      </c>
      <c r="J206" s="100" t="str">
        <f>'HOSPITAL JOAQUIN PAZ BORRERO'!G27</f>
        <v/>
      </c>
      <c r="K206" s="100" t="str">
        <f>'HOSPITAL JOAQUIN PAZ BORRERO'!H27</f>
        <v/>
      </c>
      <c r="L206" s="100" t="str">
        <f>'HOSPITAL JOAQUIN PAZ BORRERO'!I27</f>
        <v/>
      </c>
      <c r="M206" s="100" t="str">
        <f>'HOSPITAL JOAQUIN PAZ BORRERO'!J27</f>
        <v/>
      </c>
      <c r="N206" s="100" t="str">
        <f>'HOSPITAL JOAQUIN PAZ BORRERO'!K27</f>
        <v/>
      </c>
      <c r="O206" s="100" t="str">
        <f>'HOSPITAL JOAQUIN PAZ BORRERO'!L27</f>
        <v/>
      </c>
      <c r="P206" s="100" t="str">
        <f>'HOSPITAL JOAQUIN PAZ BORRERO'!M27</f>
        <v/>
      </c>
      <c r="Q206" s="100" t="str">
        <f>'HOSPITAL JOAQUIN PAZ BORRERO'!N27</f>
        <v/>
      </c>
      <c r="R206" s="100" t="str">
        <f>'HOSPITAL JOAQUIN PAZ BORRERO'!O27</f>
        <v/>
      </c>
      <c r="S206" s="100" t="str">
        <f>'HOSPITAL JOAQUIN PAZ BORRERO'!P27</f>
        <v/>
      </c>
      <c r="T206" s="100" t="str">
        <f>'HOSPITAL JOAQUIN PAZ BORRERO'!Q27</f>
        <v/>
      </c>
      <c r="U206" s="100" t="str">
        <f>'HOSPITAL JOAQUIN PAZ BORRERO'!R27</f>
        <v/>
      </c>
      <c r="V206" s="100" t="str">
        <f>'HOSPITAL JOAQUIN PAZ BORRERO'!S27</f>
        <v/>
      </c>
      <c r="W206" s="100" t="str">
        <f>'HOSPITAL JOAQUIN PAZ BORRERO'!T27</f>
        <v/>
      </c>
      <c r="X206" s="100" t="str">
        <f>'HOSPITAL JOAQUIN PAZ BORRERO'!U27</f>
        <v/>
      </c>
      <c r="Y206" s="100" t="str">
        <f>'HOSPITAL JOAQUIN PAZ BORRERO'!V27</f>
        <v/>
      </c>
      <c r="Z206" s="100" t="str">
        <f>'HOSPITAL JOAQUIN PAZ BORRERO'!W27</f>
        <v/>
      </c>
      <c r="AA206" s="100" t="str">
        <f>'HOSPITAL JOAQUIN PAZ BORRERO'!X27</f>
        <v/>
      </c>
      <c r="AB206" s="100" t="str">
        <f>'HOSPITAL JOAQUIN PAZ BORRERO'!Y27</f>
        <v/>
      </c>
      <c r="AC206" s="95"/>
      <c r="AD206" s="95"/>
      <c r="AE206" s="95"/>
      <c r="AF206" s="95"/>
      <c r="AG206" s="95"/>
    </row>
    <row r="207" ht="21.75" customHeight="1">
      <c r="A207" s="90" t="s">
        <v>136</v>
      </c>
      <c r="B207" s="96" t="s">
        <v>143</v>
      </c>
      <c r="C207" s="113">
        <v>16.0</v>
      </c>
      <c r="D207" s="113" t="s">
        <v>162</v>
      </c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95"/>
      <c r="AD207" s="95"/>
      <c r="AE207" s="95"/>
      <c r="AF207" s="95"/>
      <c r="AG207" s="95"/>
    </row>
    <row r="208" ht="21.75" customHeight="1">
      <c r="A208" s="90" t="s">
        <v>34</v>
      </c>
      <c r="B208" s="96" t="s">
        <v>159</v>
      </c>
      <c r="C208" s="92">
        <v>17.0</v>
      </c>
      <c r="D208" s="113" t="s">
        <v>162</v>
      </c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  <c r="AA208" s="140"/>
      <c r="AB208" s="140"/>
      <c r="AC208" s="95"/>
      <c r="AD208" s="95"/>
      <c r="AE208" s="95"/>
      <c r="AF208" s="95"/>
      <c r="AG208" s="95"/>
    </row>
    <row r="209" ht="21.75" customHeight="1">
      <c r="A209" s="137" t="s">
        <v>136</v>
      </c>
      <c r="B209" s="96" t="s">
        <v>157</v>
      </c>
      <c r="C209" s="92">
        <v>18.0</v>
      </c>
      <c r="D209" s="92" t="s">
        <v>162</v>
      </c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95"/>
      <c r="AD209" s="95"/>
      <c r="AE209" s="95"/>
      <c r="AF209" s="95"/>
      <c r="AG209" s="95"/>
    </row>
    <row r="210" ht="21.75" customHeight="1">
      <c r="A210" s="149"/>
      <c r="B210" s="124" t="s">
        <v>146</v>
      </c>
      <c r="C210" s="125"/>
      <c r="D210" s="126" t="s">
        <v>147</v>
      </c>
      <c r="E210" s="130">
        <f t="shared" ref="E210:AB210" si="11">SUM(E192:E209)</f>
        <v>0</v>
      </c>
      <c r="F210" s="130">
        <f t="shared" si="11"/>
        <v>0</v>
      </c>
      <c r="G210" s="130">
        <f t="shared" si="11"/>
        <v>0</v>
      </c>
      <c r="H210" s="130">
        <f t="shared" si="11"/>
        <v>0</v>
      </c>
      <c r="I210" s="130">
        <f t="shared" si="11"/>
        <v>0</v>
      </c>
      <c r="J210" s="130">
        <f t="shared" si="11"/>
        <v>0</v>
      </c>
      <c r="K210" s="130">
        <f t="shared" si="11"/>
        <v>0</v>
      </c>
      <c r="L210" s="130">
        <f t="shared" si="11"/>
        <v>0</v>
      </c>
      <c r="M210" s="130">
        <f t="shared" si="11"/>
        <v>0</v>
      </c>
      <c r="N210" s="130">
        <f t="shared" si="11"/>
        <v>0</v>
      </c>
      <c r="O210" s="130">
        <f t="shared" si="11"/>
        <v>0</v>
      </c>
      <c r="P210" s="130">
        <f t="shared" si="11"/>
        <v>0</v>
      </c>
      <c r="Q210" s="130">
        <f t="shared" si="11"/>
        <v>0</v>
      </c>
      <c r="R210" s="130">
        <f t="shared" si="11"/>
        <v>0</v>
      </c>
      <c r="S210" s="130">
        <f t="shared" si="11"/>
        <v>0</v>
      </c>
      <c r="T210" s="130">
        <f t="shared" si="11"/>
        <v>0</v>
      </c>
      <c r="U210" s="130">
        <f t="shared" si="11"/>
        <v>0</v>
      </c>
      <c r="V210" s="130">
        <f t="shared" si="11"/>
        <v>0</v>
      </c>
      <c r="W210" s="130">
        <f t="shared" si="11"/>
        <v>0</v>
      </c>
      <c r="X210" s="130">
        <f t="shared" si="11"/>
        <v>0</v>
      </c>
      <c r="Y210" s="130">
        <f t="shared" si="11"/>
        <v>0</v>
      </c>
      <c r="Z210" s="130">
        <f t="shared" si="11"/>
        <v>0</v>
      </c>
      <c r="AA210" s="130">
        <f t="shared" si="11"/>
        <v>0</v>
      </c>
      <c r="AB210" s="130">
        <f t="shared" si="11"/>
        <v>0</v>
      </c>
      <c r="AC210" s="128"/>
      <c r="AD210" s="128"/>
      <c r="AE210" s="128"/>
      <c r="AF210" s="128"/>
      <c r="AG210" s="128"/>
    </row>
    <row r="211" ht="21.75" customHeight="1">
      <c r="A211" s="90" t="s">
        <v>136</v>
      </c>
      <c r="B211" s="96" t="s">
        <v>137</v>
      </c>
      <c r="C211" s="92">
        <v>1.0</v>
      </c>
      <c r="D211" s="92" t="s">
        <v>163</v>
      </c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95"/>
      <c r="AD211" s="95"/>
      <c r="AE211" s="95"/>
      <c r="AF211" s="95"/>
      <c r="AG211" s="95"/>
    </row>
    <row r="212" ht="21.75" customHeight="1">
      <c r="A212" s="90" t="s">
        <v>136</v>
      </c>
      <c r="B212" s="96" t="s">
        <v>1</v>
      </c>
      <c r="C212" s="113">
        <v>2.0</v>
      </c>
      <c r="D212" s="113" t="s">
        <v>163</v>
      </c>
      <c r="E212" s="140" t="str">
        <f>'CENTRO MEDICO IMBANACO'!B28</f>
        <v/>
      </c>
      <c r="F212" s="140" t="str">
        <f>'CENTRO MEDICO IMBANACO'!C28</f>
        <v/>
      </c>
      <c r="G212" s="140" t="str">
        <f>'CENTRO MEDICO IMBANACO'!D28</f>
        <v/>
      </c>
      <c r="H212" s="140" t="str">
        <f>'CENTRO MEDICO IMBANACO'!E28</f>
        <v/>
      </c>
      <c r="I212" s="140" t="str">
        <f>'CENTRO MEDICO IMBANACO'!F28</f>
        <v/>
      </c>
      <c r="J212" s="140" t="str">
        <f>'CENTRO MEDICO IMBANACO'!G28</f>
        <v/>
      </c>
      <c r="K212" s="140" t="str">
        <f>'CENTRO MEDICO IMBANACO'!H28</f>
        <v/>
      </c>
      <c r="L212" s="140" t="str">
        <f>'CENTRO MEDICO IMBANACO'!I28</f>
        <v/>
      </c>
      <c r="M212" s="140" t="str">
        <f>'CENTRO MEDICO IMBANACO'!J28</f>
        <v/>
      </c>
      <c r="N212" s="140" t="str">
        <f>'CENTRO MEDICO IMBANACO'!K28</f>
        <v/>
      </c>
      <c r="O212" s="140" t="str">
        <f>'CENTRO MEDICO IMBANACO'!L28</f>
        <v/>
      </c>
      <c r="P212" s="140" t="str">
        <f>'CENTRO MEDICO IMBANACO'!M28</f>
        <v/>
      </c>
      <c r="Q212" s="140" t="str">
        <f>'CENTRO MEDICO IMBANACO'!N28</f>
        <v/>
      </c>
      <c r="R212" s="140" t="str">
        <f>'CENTRO MEDICO IMBANACO'!O28</f>
        <v/>
      </c>
      <c r="S212" s="140" t="str">
        <f>'CENTRO MEDICO IMBANACO'!P28</f>
        <v/>
      </c>
      <c r="T212" s="140" t="str">
        <f>'CENTRO MEDICO IMBANACO'!Q28</f>
        <v/>
      </c>
      <c r="U212" s="140" t="str">
        <f>'CENTRO MEDICO IMBANACO'!R28</f>
        <v/>
      </c>
      <c r="V212" s="140" t="str">
        <f>'CENTRO MEDICO IMBANACO'!S28</f>
        <v/>
      </c>
      <c r="W212" s="140" t="str">
        <f>'CENTRO MEDICO IMBANACO'!T28</f>
        <v/>
      </c>
      <c r="X212" s="140" t="str">
        <f>'CENTRO MEDICO IMBANACO'!U28</f>
        <v/>
      </c>
      <c r="Y212" s="140" t="str">
        <f>'CENTRO MEDICO IMBANACO'!V28</f>
        <v/>
      </c>
      <c r="Z212" s="140" t="str">
        <f>'CENTRO MEDICO IMBANACO'!W28</f>
        <v/>
      </c>
      <c r="AA212" s="140" t="str">
        <f>'CENTRO MEDICO IMBANACO'!X28</f>
        <v/>
      </c>
      <c r="AB212" s="140" t="str">
        <f>'CENTRO MEDICO IMBANACO'!Y28</f>
        <v/>
      </c>
      <c r="AC212" s="95"/>
      <c r="AD212" s="95"/>
      <c r="AE212" s="95"/>
      <c r="AF212" s="95"/>
      <c r="AG212" s="95"/>
    </row>
    <row r="213" ht="21.75" customHeight="1">
      <c r="A213" s="90" t="s">
        <v>139</v>
      </c>
      <c r="B213" s="96" t="s">
        <v>80</v>
      </c>
      <c r="C213" s="92">
        <v>3.0</v>
      </c>
      <c r="D213" s="92" t="s">
        <v>163</v>
      </c>
      <c r="E213" s="140" t="str">
        <f>'HOSPITAL PRIMITIVO IGLESIAS'!B28</f>
        <v/>
      </c>
      <c r="F213" s="140" t="str">
        <f>'HOSPITAL PRIMITIVO IGLESIAS'!C28</f>
        <v/>
      </c>
      <c r="G213" s="140" t="str">
        <f>'HOSPITAL PRIMITIVO IGLESIAS'!D28</f>
        <v/>
      </c>
      <c r="H213" s="140" t="str">
        <f>'HOSPITAL PRIMITIVO IGLESIAS'!E28</f>
        <v/>
      </c>
      <c r="I213" s="140" t="str">
        <f>'HOSPITAL PRIMITIVO IGLESIAS'!F28</f>
        <v/>
      </c>
      <c r="J213" s="140" t="str">
        <f>'HOSPITAL PRIMITIVO IGLESIAS'!G28</f>
        <v/>
      </c>
      <c r="K213" s="140" t="str">
        <f>'HOSPITAL PRIMITIVO IGLESIAS'!H28</f>
        <v/>
      </c>
      <c r="L213" s="140" t="str">
        <f>'HOSPITAL PRIMITIVO IGLESIAS'!I28</f>
        <v/>
      </c>
      <c r="M213" s="140" t="str">
        <f>'HOSPITAL PRIMITIVO IGLESIAS'!J28</f>
        <v/>
      </c>
      <c r="N213" s="140" t="str">
        <f>'HOSPITAL PRIMITIVO IGLESIAS'!K28</f>
        <v/>
      </c>
      <c r="O213" s="140" t="str">
        <f>'HOSPITAL PRIMITIVO IGLESIAS'!L28</f>
        <v/>
      </c>
      <c r="P213" s="140" t="str">
        <f>'HOSPITAL PRIMITIVO IGLESIAS'!M28</f>
        <v/>
      </c>
      <c r="Q213" s="140" t="str">
        <f>'HOSPITAL PRIMITIVO IGLESIAS'!N28</f>
        <v/>
      </c>
      <c r="R213" s="140" t="str">
        <f>'HOSPITAL PRIMITIVO IGLESIAS'!O28</f>
        <v/>
      </c>
      <c r="S213" s="140" t="str">
        <f>'HOSPITAL PRIMITIVO IGLESIAS'!P28</f>
        <v/>
      </c>
      <c r="T213" s="140" t="str">
        <f>'HOSPITAL PRIMITIVO IGLESIAS'!Q28</f>
        <v/>
      </c>
      <c r="U213" s="140" t="str">
        <f>'HOSPITAL PRIMITIVO IGLESIAS'!R28</f>
        <v/>
      </c>
      <c r="V213" s="140" t="str">
        <f>'HOSPITAL PRIMITIVO IGLESIAS'!S28</f>
        <v/>
      </c>
      <c r="W213" s="140" t="str">
        <f>'HOSPITAL PRIMITIVO IGLESIAS'!T28</f>
        <v/>
      </c>
      <c r="X213" s="140" t="str">
        <f>'HOSPITAL PRIMITIVO IGLESIAS'!U28</f>
        <v/>
      </c>
      <c r="Y213" s="140" t="str">
        <f>'HOSPITAL PRIMITIVO IGLESIAS'!V28</f>
        <v/>
      </c>
      <c r="Z213" s="140" t="str">
        <f>'HOSPITAL PRIMITIVO IGLESIAS'!W28</f>
        <v/>
      </c>
      <c r="AA213" s="140" t="str">
        <f>'HOSPITAL PRIMITIVO IGLESIAS'!X28</f>
        <v/>
      </c>
      <c r="AB213" s="140" t="str">
        <f>'HOSPITAL PRIMITIVO IGLESIAS'!Y28</f>
        <v/>
      </c>
      <c r="AC213" s="95"/>
      <c r="AD213" s="95"/>
      <c r="AE213" s="95"/>
      <c r="AF213" s="95"/>
      <c r="AG213" s="95"/>
    </row>
    <row r="214" ht="21.75" customHeight="1">
      <c r="A214" s="90" t="s">
        <v>139</v>
      </c>
      <c r="B214" s="96" t="s">
        <v>98</v>
      </c>
      <c r="C214" s="113">
        <v>4.0</v>
      </c>
      <c r="D214" s="113" t="s">
        <v>163</v>
      </c>
      <c r="E214" s="146" t="str">
        <f>'HOSPITAL UNIVERSITARIO DEL VALL'!B28</f>
        <v/>
      </c>
      <c r="F214" s="146" t="str">
        <f>'HOSPITAL UNIVERSITARIO DEL VALL'!C28</f>
        <v/>
      </c>
      <c r="G214" s="146" t="str">
        <f>'HOSPITAL UNIVERSITARIO DEL VALL'!D28</f>
        <v/>
      </c>
      <c r="H214" s="146" t="str">
        <f>'HOSPITAL UNIVERSITARIO DEL VALL'!E28</f>
        <v/>
      </c>
      <c r="I214" s="146" t="str">
        <f>'HOSPITAL UNIVERSITARIO DEL VALL'!F28</f>
        <v/>
      </c>
      <c r="J214" s="146" t="str">
        <f>'HOSPITAL UNIVERSITARIO DEL VALL'!G28</f>
        <v/>
      </c>
      <c r="K214" s="146" t="str">
        <f>'HOSPITAL UNIVERSITARIO DEL VALL'!H28</f>
        <v/>
      </c>
      <c r="L214" s="146" t="str">
        <f>'HOSPITAL UNIVERSITARIO DEL VALL'!I28</f>
        <v/>
      </c>
      <c r="M214" s="146" t="str">
        <f>'HOSPITAL UNIVERSITARIO DEL VALL'!J28</f>
        <v/>
      </c>
      <c r="N214" s="146" t="str">
        <f>'HOSPITAL UNIVERSITARIO DEL VALL'!K28</f>
        <v/>
      </c>
      <c r="O214" s="146" t="str">
        <f>'HOSPITAL UNIVERSITARIO DEL VALL'!L28</f>
        <v/>
      </c>
      <c r="P214" s="146" t="str">
        <f>'HOSPITAL UNIVERSITARIO DEL VALL'!M28</f>
        <v/>
      </c>
      <c r="Q214" s="146" t="str">
        <f>'HOSPITAL UNIVERSITARIO DEL VALL'!N28</f>
        <v/>
      </c>
      <c r="R214" s="146" t="str">
        <f>'HOSPITAL UNIVERSITARIO DEL VALL'!O28</f>
        <v/>
      </c>
      <c r="S214" s="146" t="str">
        <f>'HOSPITAL UNIVERSITARIO DEL VALL'!P28</f>
        <v/>
      </c>
      <c r="T214" s="146" t="str">
        <f>'HOSPITAL UNIVERSITARIO DEL VALL'!Q28</f>
        <v/>
      </c>
      <c r="U214" s="146" t="str">
        <f>'HOSPITAL UNIVERSITARIO DEL VALL'!R28</f>
        <v/>
      </c>
      <c r="V214" s="146" t="str">
        <f>'HOSPITAL UNIVERSITARIO DEL VALL'!S28</f>
        <v/>
      </c>
      <c r="W214" s="146" t="str">
        <f>'HOSPITAL UNIVERSITARIO DEL VALL'!T28</f>
        <v/>
      </c>
      <c r="X214" s="146" t="str">
        <f>'HOSPITAL UNIVERSITARIO DEL VALL'!U28</f>
        <v/>
      </c>
      <c r="Y214" s="146" t="str">
        <f>'HOSPITAL UNIVERSITARIO DEL VALL'!V28</f>
        <v/>
      </c>
      <c r="Z214" s="146" t="str">
        <f>'HOSPITAL UNIVERSITARIO DEL VALL'!W28</f>
        <v/>
      </c>
      <c r="AA214" s="146" t="str">
        <f>'HOSPITAL UNIVERSITARIO DEL VALL'!X28</f>
        <v/>
      </c>
      <c r="AB214" s="146" t="str">
        <f>'HOSPITAL UNIVERSITARIO DEL VALL'!Y28</f>
        <v/>
      </c>
      <c r="AC214" s="95"/>
      <c r="AD214" s="95"/>
      <c r="AE214" s="95"/>
      <c r="AF214" s="95"/>
      <c r="AG214" s="95"/>
    </row>
    <row r="215" ht="31.5" customHeight="1">
      <c r="A215" s="90" t="s">
        <v>136</v>
      </c>
      <c r="B215" s="96" t="s">
        <v>56</v>
      </c>
      <c r="C215" s="92">
        <v>5.0</v>
      </c>
      <c r="D215" s="92" t="s">
        <v>163</v>
      </c>
      <c r="E215" s="140" t="str">
        <f>'CLINICA REMEDIOS'!B28</f>
        <v/>
      </c>
      <c r="F215" s="140" t="str">
        <f>'CLINICA REMEDIOS'!C28</f>
        <v/>
      </c>
      <c r="G215" s="140" t="str">
        <f>'CLINICA REMEDIOS'!D28</f>
        <v/>
      </c>
      <c r="H215" s="140" t="str">
        <f>'CLINICA REMEDIOS'!E28</f>
        <v/>
      </c>
      <c r="I215" s="140" t="str">
        <f>'CLINICA REMEDIOS'!F28</f>
        <v/>
      </c>
      <c r="J215" s="140" t="str">
        <f>'CLINICA REMEDIOS'!G28</f>
        <v/>
      </c>
      <c r="K215" s="140" t="str">
        <f>'CLINICA REMEDIOS'!H28</f>
        <v/>
      </c>
      <c r="L215" s="140" t="str">
        <f>'CLINICA REMEDIOS'!I28</f>
        <v/>
      </c>
      <c r="M215" s="140" t="str">
        <f>'CLINICA REMEDIOS'!J28</f>
        <v/>
      </c>
      <c r="N215" s="140" t="str">
        <f>'CLINICA REMEDIOS'!K28</f>
        <v/>
      </c>
      <c r="O215" s="140" t="str">
        <f>'CLINICA REMEDIOS'!L28</f>
        <v/>
      </c>
      <c r="P215" s="140" t="str">
        <f>'CLINICA REMEDIOS'!M28</f>
        <v/>
      </c>
      <c r="Q215" s="140" t="str">
        <f>'CLINICA REMEDIOS'!N28</f>
        <v/>
      </c>
      <c r="R215" s="140" t="str">
        <f>'CLINICA REMEDIOS'!O28</f>
        <v/>
      </c>
      <c r="S215" s="140" t="str">
        <f>'CLINICA REMEDIOS'!P28</f>
        <v/>
      </c>
      <c r="T215" s="140" t="str">
        <f>'CLINICA REMEDIOS'!Q28</f>
        <v/>
      </c>
      <c r="U215" s="140" t="str">
        <f>'CLINICA REMEDIOS'!R28</f>
        <v/>
      </c>
      <c r="V215" s="140" t="str">
        <f>'CLINICA REMEDIOS'!S28</f>
        <v/>
      </c>
      <c r="W215" s="140" t="str">
        <f>'CLINICA REMEDIOS'!T28</f>
        <v/>
      </c>
      <c r="X215" s="140" t="str">
        <f>'CLINICA REMEDIOS'!U28</f>
        <v/>
      </c>
      <c r="Y215" s="140" t="str">
        <f>'CLINICA REMEDIOS'!V28</f>
        <v/>
      </c>
      <c r="Z215" s="140" t="str">
        <f>'CLINICA REMEDIOS'!W28</f>
        <v/>
      </c>
      <c r="AA215" s="140" t="str">
        <f>'CLINICA REMEDIOS'!X28</f>
        <v/>
      </c>
      <c r="AB215" s="140" t="str">
        <f>'CLINICA REMEDIOS'!Y28</f>
        <v/>
      </c>
      <c r="AC215" s="95"/>
      <c r="AD215" s="95"/>
      <c r="AE215" s="95"/>
      <c r="AF215" s="95"/>
      <c r="AG215" s="95"/>
    </row>
    <row r="216" ht="21.75" customHeight="1">
      <c r="A216" s="90" t="s">
        <v>136</v>
      </c>
      <c r="B216" s="96" t="s">
        <v>63</v>
      </c>
      <c r="C216" s="113">
        <v>6.0</v>
      </c>
      <c r="D216" s="113" t="s">
        <v>163</v>
      </c>
      <c r="E216" s="140" t="str">
        <f>'CLINICA VERSALLES'!B28</f>
        <v/>
      </c>
      <c r="F216" s="140" t="str">
        <f>'CLINICA VERSALLES'!C28</f>
        <v/>
      </c>
      <c r="G216" s="140" t="str">
        <f>'CLINICA VERSALLES'!D28</f>
        <v/>
      </c>
      <c r="H216" s="140" t="str">
        <f>'CLINICA VERSALLES'!E28</f>
        <v/>
      </c>
      <c r="I216" s="140" t="str">
        <f>'CLINICA VERSALLES'!F28</f>
        <v/>
      </c>
      <c r="J216" s="140" t="str">
        <f>'CLINICA VERSALLES'!G28</f>
        <v/>
      </c>
      <c r="K216" s="140" t="str">
        <f>'CLINICA VERSALLES'!H28</f>
        <v/>
      </c>
      <c r="L216" s="140" t="str">
        <f>'CLINICA VERSALLES'!I28</f>
        <v/>
      </c>
      <c r="M216" s="140" t="str">
        <f>'CLINICA VERSALLES'!J28</f>
        <v/>
      </c>
      <c r="N216" s="140" t="str">
        <f>'CLINICA VERSALLES'!K28</f>
        <v/>
      </c>
      <c r="O216" s="140" t="str">
        <f>'CLINICA VERSALLES'!L28</f>
        <v/>
      </c>
      <c r="P216" s="140" t="str">
        <f>'CLINICA VERSALLES'!M28</f>
        <v/>
      </c>
      <c r="Q216" s="140" t="str">
        <f>'CLINICA VERSALLES'!N28</f>
        <v/>
      </c>
      <c r="R216" s="140" t="str">
        <f>'CLINICA VERSALLES'!O28</f>
        <v/>
      </c>
      <c r="S216" s="140" t="str">
        <f>'CLINICA VERSALLES'!P28</f>
        <v/>
      </c>
      <c r="T216" s="140" t="str">
        <f>'CLINICA VERSALLES'!Q28</f>
        <v/>
      </c>
      <c r="U216" s="140" t="str">
        <f>'CLINICA VERSALLES'!R28</f>
        <v/>
      </c>
      <c r="V216" s="140" t="str">
        <f>'CLINICA VERSALLES'!S28</f>
        <v/>
      </c>
      <c r="W216" s="140" t="str">
        <f>'CLINICA VERSALLES'!T28</f>
        <v/>
      </c>
      <c r="X216" s="140" t="str">
        <f>'CLINICA VERSALLES'!U28</f>
        <v/>
      </c>
      <c r="Y216" s="140" t="str">
        <f>'CLINICA VERSALLES'!V28</f>
        <v/>
      </c>
      <c r="Z216" s="140" t="str">
        <f>'CLINICA VERSALLES'!W28</f>
        <v/>
      </c>
      <c r="AA216" s="140" t="str">
        <f>'CLINICA VERSALLES'!X28</f>
        <v/>
      </c>
      <c r="AB216" s="140" t="str">
        <f>'CLINICA VERSALLES'!Y28</f>
        <v/>
      </c>
      <c r="AC216" s="95"/>
      <c r="AD216" s="95"/>
      <c r="AE216" s="95"/>
      <c r="AF216" s="95"/>
      <c r="AG216" s="95"/>
    </row>
    <row r="217" ht="21.75" customHeight="1">
      <c r="A217" s="90" t="s">
        <v>136</v>
      </c>
      <c r="B217" s="96" t="s">
        <v>66</v>
      </c>
      <c r="C217" s="92">
        <v>7.0</v>
      </c>
      <c r="D217" s="92" t="s">
        <v>163</v>
      </c>
      <c r="E217" s="147" t="str">
        <f>'FUNDACIÓN CLINI VALLE DEL LILI'!B28</f>
        <v/>
      </c>
      <c r="F217" s="147" t="str">
        <f>'FUNDACIÓN CLINI VALLE DEL LILI'!C28</f>
        <v/>
      </c>
      <c r="G217" s="147" t="str">
        <f>'FUNDACIÓN CLINI VALLE DEL LILI'!D28</f>
        <v/>
      </c>
      <c r="H217" s="147" t="str">
        <f>'FUNDACIÓN CLINI VALLE DEL LILI'!E28</f>
        <v/>
      </c>
      <c r="I217" s="147" t="str">
        <f>'FUNDACIÓN CLINI VALLE DEL LILI'!F28</f>
        <v/>
      </c>
      <c r="J217" s="147" t="str">
        <f>'FUNDACIÓN CLINI VALLE DEL LILI'!G28</f>
        <v/>
      </c>
      <c r="K217" s="147" t="str">
        <f>'FUNDACIÓN CLINI VALLE DEL LILI'!H28</f>
        <v/>
      </c>
      <c r="L217" s="147" t="str">
        <f>'FUNDACIÓN CLINI VALLE DEL LILI'!I28</f>
        <v/>
      </c>
      <c r="M217" s="147" t="str">
        <f>'FUNDACIÓN CLINI VALLE DEL LILI'!J28</f>
        <v/>
      </c>
      <c r="N217" s="147" t="str">
        <f>'FUNDACIÓN CLINI VALLE DEL LILI'!K28</f>
        <v/>
      </c>
      <c r="O217" s="147" t="str">
        <f>'FUNDACIÓN CLINI VALLE DEL LILI'!L28</f>
        <v/>
      </c>
      <c r="P217" s="147" t="str">
        <f>'FUNDACIÓN CLINI VALLE DEL LILI'!M28</f>
        <v/>
      </c>
      <c r="Q217" s="147" t="str">
        <f>'FUNDACIÓN CLINI VALLE DEL LILI'!N28</f>
        <v/>
      </c>
      <c r="R217" s="147" t="str">
        <f>'FUNDACIÓN CLINI VALLE DEL LILI'!O28</f>
        <v/>
      </c>
      <c r="S217" s="147" t="str">
        <f>'FUNDACIÓN CLINI VALLE DEL LILI'!P28</f>
        <v/>
      </c>
      <c r="T217" s="147" t="str">
        <f>'FUNDACIÓN CLINI VALLE DEL LILI'!Q28</f>
        <v/>
      </c>
      <c r="U217" s="147" t="str">
        <f>'FUNDACIÓN CLINI VALLE DEL LILI'!R28</f>
        <v/>
      </c>
      <c r="V217" s="147" t="str">
        <f>'FUNDACIÓN CLINI VALLE DEL LILI'!S28</f>
        <v/>
      </c>
      <c r="W217" s="147" t="str">
        <f>'FUNDACIÓN CLINI VALLE DEL LILI'!T28</f>
        <v/>
      </c>
      <c r="X217" s="147" t="str">
        <f>'FUNDACIÓN CLINI VALLE DEL LILI'!U28</f>
        <v/>
      </c>
      <c r="Y217" s="147" t="str">
        <f>'FUNDACIÓN CLINI VALLE DEL LILI'!V28</f>
        <v/>
      </c>
      <c r="Z217" s="147" t="str">
        <f>'FUNDACIÓN CLINI VALLE DEL LILI'!W28</f>
        <v/>
      </c>
      <c r="AA217" s="147" t="str">
        <f>'FUNDACIÓN CLINI VALLE DEL LILI'!X28</f>
        <v/>
      </c>
      <c r="AB217" s="147" t="str">
        <f>'FUNDACIÓN CLINI VALLE DEL LILI'!Y28</f>
        <v/>
      </c>
      <c r="AC217" s="95"/>
      <c r="AD217" s="95"/>
      <c r="AE217" s="95"/>
      <c r="AF217" s="95"/>
      <c r="AG217" s="95"/>
    </row>
    <row r="218" ht="21.75" customHeight="1">
      <c r="A218" s="90" t="s">
        <v>136</v>
      </c>
      <c r="B218" s="96" t="s">
        <v>140</v>
      </c>
      <c r="C218" s="113">
        <v>8.0</v>
      </c>
      <c r="D218" s="113" t="s">
        <v>163</v>
      </c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95"/>
      <c r="AD218" s="95"/>
      <c r="AE218" s="95"/>
      <c r="AF218" s="95"/>
      <c r="AG218" s="95"/>
    </row>
    <row r="219" ht="21.75" customHeight="1">
      <c r="A219" s="90" t="s">
        <v>139</v>
      </c>
      <c r="B219" s="96" t="s">
        <v>70</v>
      </c>
      <c r="C219" s="92">
        <v>9.0</v>
      </c>
      <c r="D219" s="92" t="s">
        <v>163</v>
      </c>
      <c r="E219" s="140" t="str">
        <f>'HOSPITAL CARLOS CARMONA'!B28</f>
        <v/>
      </c>
      <c r="F219" s="140" t="str">
        <f>'HOSPITAL CARLOS CARMONA'!C28</f>
        <v/>
      </c>
      <c r="G219" s="140" t="str">
        <f>'HOSPITAL CARLOS CARMONA'!D28</f>
        <v/>
      </c>
      <c r="H219" s="140" t="str">
        <f>'HOSPITAL CARLOS CARMONA'!E28</f>
        <v/>
      </c>
      <c r="I219" s="140" t="str">
        <f>'HOSPITAL CARLOS CARMONA'!F28</f>
        <v/>
      </c>
      <c r="J219" s="140" t="str">
        <f>'HOSPITAL CARLOS CARMONA'!G28</f>
        <v/>
      </c>
      <c r="K219" s="140" t="str">
        <f>'HOSPITAL CARLOS CARMONA'!H28</f>
        <v/>
      </c>
      <c r="L219" s="140" t="str">
        <f>'HOSPITAL CARLOS CARMONA'!I28</f>
        <v/>
      </c>
      <c r="M219" s="140" t="str">
        <f>'HOSPITAL CARLOS CARMONA'!J28</f>
        <v/>
      </c>
      <c r="N219" s="140" t="str">
        <f>'HOSPITAL CARLOS CARMONA'!K28</f>
        <v/>
      </c>
      <c r="O219" s="140" t="str">
        <f>'HOSPITAL CARLOS CARMONA'!L28</f>
        <v/>
      </c>
      <c r="P219" s="140" t="str">
        <f>'HOSPITAL CARLOS CARMONA'!M28</f>
        <v/>
      </c>
      <c r="Q219" s="140" t="str">
        <f>'HOSPITAL CARLOS CARMONA'!N28</f>
        <v/>
      </c>
      <c r="R219" s="140" t="str">
        <f>'HOSPITAL CARLOS CARMONA'!O28</f>
        <v/>
      </c>
      <c r="S219" s="140" t="str">
        <f>'HOSPITAL CARLOS CARMONA'!P28</f>
        <v/>
      </c>
      <c r="T219" s="140" t="str">
        <f>'HOSPITAL CARLOS CARMONA'!Q28</f>
        <v/>
      </c>
      <c r="U219" s="140" t="str">
        <f>'HOSPITAL CARLOS CARMONA'!R28</f>
        <v/>
      </c>
      <c r="V219" s="140" t="str">
        <f>'HOSPITAL CARLOS CARMONA'!S28</f>
        <v/>
      </c>
      <c r="W219" s="140" t="str">
        <f>'HOSPITAL CARLOS CARMONA'!T28</f>
        <v/>
      </c>
      <c r="X219" s="140" t="str">
        <f>'HOSPITAL CARLOS CARMONA'!U28</f>
        <v/>
      </c>
      <c r="Y219" s="140" t="str">
        <f>'HOSPITAL CARLOS CARMONA'!V28</f>
        <v/>
      </c>
      <c r="Z219" s="140" t="str">
        <f>'HOSPITAL CARLOS CARMONA'!W28</f>
        <v/>
      </c>
      <c r="AA219" s="140" t="str">
        <f>'HOSPITAL CARLOS CARMONA'!X28</f>
        <v/>
      </c>
      <c r="AB219" s="140" t="str">
        <f>'HOSPITAL CARLOS CARMONA'!Y28</f>
        <v/>
      </c>
      <c r="AC219" s="95"/>
      <c r="AD219" s="95"/>
      <c r="AE219" s="95"/>
      <c r="AF219" s="95"/>
      <c r="AG219" s="95"/>
    </row>
    <row r="220" ht="21.75" customHeight="1">
      <c r="A220" s="90" t="s">
        <v>136</v>
      </c>
      <c r="B220" s="96" t="s">
        <v>141</v>
      </c>
      <c r="C220" s="113">
        <v>10.0</v>
      </c>
      <c r="D220" s="113" t="s">
        <v>163</v>
      </c>
      <c r="E220" s="140" t="str">
        <f>'CLINICA NUEVA COMFENALCO'!B28</f>
        <v/>
      </c>
      <c r="F220" s="140" t="str">
        <f>'CLINICA NUEVA COMFENALCO'!C28</f>
        <v/>
      </c>
      <c r="G220" s="140" t="str">
        <f>'CLINICA NUEVA COMFENALCO'!D28</f>
        <v/>
      </c>
      <c r="H220" s="140" t="str">
        <f>'CLINICA NUEVA COMFENALCO'!E28</f>
        <v/>
      </c>
      <c r="I220" s="140" t="str">
        <f>'CLINICA NUEVA COMFENALCO'!F28</f>
        <v/>
      </c>
      <c r="J220" s="140" t="str">
        <f>'CLINICA NUEVA COMFENALCO'!G28</f>
        <v/>
      </c>
      <c r="K220" s="140" t="str">
        <f>'CLINICA NUEVA COMFENALCO'!H28</f>
        <v/>
      </c>
      <c r="L220" s="140" t="str">
        <f>'CLINICA NUEVA COMFENALCO'!I28</f>
        <v/>
      </c>
      <c r="M220" s="140" t="str">
        <f>'CLINICA NUEVA COMFENALCO'!J28</f>
        <v/>
      </c>
      <c r="N220" s="140" t="str">
        <f>'CLINICA NUEVA COMFENALCO'!K28</f>
        <v/>
      </c>
      <c r="O220" s="140" t="str">
        <f>'CLINICA NUEVA COMFENALCO'!L28</f>
        <v/>
      </c>
      <c r="P220" s="140" t="str">
        <f>'CLINICA NUEVA COMFENALCO'!M28</f>
        <v/>
      </c>
      <c r="Q220" s="140" t="str">
        <f>'CLINICA NUEVA COMFENALCO'!N28</f>
        <v/>
      </c>
      <c r="R220" s="140" t="str">
        <f>'CLINICA NUEVA COMFENALCO'!O28</f>
        <v/>
      </c>
      <c r="S220" s="140" t="str">
        <f>'CLINICA NUEVA COMFENALCO'!P28</f>
        <v/>
      </c>
      <c r="T220" s="140" t="str">
        <f>'CLINICA NUEVA COMFENALCO'!Q28</f>
        <v/>
      </c>
      <c r="U220" s="140" t="str">
        <f>'CLINICA NUEVA COMFENALCO'!R28</f>
        <v/>
      </c>
      <c r="V220" s="140" t="str">
        <f>'CLINICA NUEVA COMFENALCO'!S28</f>
        <v/>
      </c>
      <c r="W220" s="140" t="str">
        <f>'CLINICA NUEVA COMFENALCO'!T28</f>
        <v/>
      </c>
      <c r="X220" s="140" t="str">
        <f>'CLINICA NUEVA COMFENALCO'!U28</f>
        <v/>
      </c>
      <c r="Y220" s="140" t="str">
        <f>'CLINICA NUEVA COMFENALCO'!V28</f>
        <v/>
      </c>
      <c r="Z220" s="140" t="str">
        <f>'CLINICA NUEVA COMFENALCO'!W28</f>
        <v/>
      </c>
      <c r="AA220" s="140" t="str">
        <f>'CLINICA NUEVA COMFENALCO'!X28</f>
        <v/>
      </c>
      <c r="AB220" s="140" t="str">
        <f>'CLINICA NUEVA COMFENALCO'!Y28</f>
        <v/>
      </c>
      <c r="AC220" s="95"/>
      <c r="AD220" s="95"/>
      <c r="AE220" s="95"/>
      <c r="AF220" s="95"/>
      <c r="AG220" s="95"/>
    </row>
    <row r="221" ht="27.75" customHeight="1">
      <c r="A221" s="90" t="s">
        <v>139</v>
      </c>
      <c r="B221" s="96" t="s">
        <v>73</v>
      </c>
      <c r="C221" s="92">
        <v>11.0</v>
      </c>
      <c r="D221" s="92" t="s">
        <v>163</v>
      </c>
      <c r="E221" s="140" t="str">
        <f>'HOSPITAL CARLOS HOLMES TRUJILLO'!B28</f>
        <v/>
      </c>
      <c r="F221" s="140" t="str">
        <f>'HOSPITAL CARLOS HOLMES TRUJILLO'!C28</f>
        <v/>
      </c>
      <c r="G221" s="140" t="str">
        <f>'HOSPITAL CARLOS HOLMES TRUJILLO'!D28</f>
        <v/>
      </c>
      <c r="H221" s="140" t="str">
        <f>'HOSPITAL CARLOS HOLMES TRUJILLO'!E28</f>
        <v/>
      </c>
      <c r="I221" s="140" t="str">
        <f>'HOSPITAL CARLOS HOLMES TRUJILLO'!F28</f>
        <v/>
      </c>
      <c r="J221" s="140" t="str">
        <f>'HOSPITAL CARLOS HOLMES TRUJILLO'!G28</f>
        <v/>
      </c>
      <c r="K221" s="140" t="str">
        <f>'HOSPITAL CARLOS HOLMES TRUJILLO'!H28</f>
        <v/>
      </c>
      <c r="L221" s="140" t="str">
        <f>'HOSPITAL CARLOS HOLMES TRUJILLO'!I28</f>
        <v/>
      </c>
      <c r="M221" s="140" t="str">
        <f>'HOSPITAL CARLOS HOLMES TRUJILLO'!J28</f>
        <v/>
      </c>
      <c r="N221" s="140" t="str">
        <f>'HOSPITAL CARLOS HOLMES TRUJILLO'!K28</f>
        <v/>
      </c>
      <c r="O221" s="140" t="str">
        <f>'HOSPITAL CARLOS HOLMES TRUJILLO'!L28</f>
        <v/>
      </c>
      <c r="P221" s="140" t="str">
        <f>'HOSPITAL CARLOS HOLMES TRUJILLO'!M28</f>
        <v/>
      </c>
      <c r="Q221" s="140" t="str">
        <f>'HOSPITAL CARLOS HOLMES TRUJILLO'!N28</f>
        <v/>
      </c>
      <c r="R221" s="140" t="str">
        <f>'HOSPITAL CARLOS HOLMES TRUJILLO'!O28</f>
        <v/>
      </c>
      <c r="S221" s="140" t="str">
        <f>'HOSPITAL CARLOS HOLMES TRUJILLO'!P28</f>
        <v/>
      </c>
      <c r="T221" s="140" t="str">
        <f>'HOSPITAL CARLOS HOLMES TRUJILLO'!Q28</f>
        <v/>
      </c>
      <c r="U221" s="140" t="str">
        <f>'HOSPITAL CARLOS HOLMES TRUJILLO'!R28</f>
        <v/>
      </c>
      <c r="V221" s="140" t="str">
        <f>'HOSPITAL CARLOS HOLMES TRUJILLO'!S28</f>
        <v/>
      </c>
      <c r="W221" s="140" t="str">
        <f>'HOSPITAL CARLOS HOLMES TRUJILLO'!T28</f>
        <v/>
      </c>
      <c r="X221" s="140" t="str">
        <f>'HOSPITAL CARLOS HOLMES TRUJILLO'!U28</f>
        <v/>
      </c>
      <c r="Y221" s="140" t="str">
        <f>'HOSPITAL CARLOS HOLMES TRUJILLO'!V28</f>
        <v/>
      </c>
      <c r="Z221" s="140" t="str">
        <f>'HOSPITAL CARLOS HOLMES TRUJILLO'!W28</f>
        <v/>
      </c>
      <c r="AA221" s="140" t="str">
        <f>'HOSPITAL CARLOS HOLMES TRUJILLO'!X28</f>
        <v/>
      </c>
      <c r="AB221" s="140" t="str">
        <f>'HOSPITAL CARLOS HOLMES TRUJILLO'!Y28</f>
        <v/>
      </c>
      <c r="AC221" s="95"/>
      <c r="AD221" s="95"/>
      <c r="AE221" s="95"/>
      <c r="AF221" s="95"/>
      <c r="AG221" s="95"/>
    </row>
    <row r="222" ht="21.75" customHeight="1">
      <c r="A222" s="90" t="s">
        <v>139</v>
      </c>
      <c r="B222" s="96" t="s">
        <v>101</v>
      </c>
      <c r="C222" s="113">
        <v>12.0</v>
      </c>
      <c r="D222" s="113" t="s">
        <v>163</v>
      </c>
      <c r="E222" s="140" t="str">
        <f>'HOSPITAL SAN JUAN DE DIOS'!B28</f>
        <v/>
      </c>
      <c r="F222" s="140" t="str">
        <f>'HOSPITAL SAN JUAN DE DIOS'!C28</f>
        <v/>
      </c>
      <c r="G222" s="140" t="str">
        <f>'HOSPITAL SAN JUAN DE DIOS'!D28</f>
        <v/>
      </c>
      <c r="H222" s="140" t="str">
        <f>'HOSPITAL SAN JUAN DE DIOS'!E28</f>
        <v/>
      </c>
      <c r="I222" s="140" t="str">
        <f>'HOSPITAL SAN JUAN DE DIOS'!F28</f>
        <v/>
      </c>
      <c r="J222" s="140" t="str">
        <f>'HOSPITAL SAN JUAN DE DIOS'!G28</f>
        <v/>
      </c>
      <c r="K222" s="140" t="str">
        <f>'HOSPITAL SAN JUAN DE DIOS'!H28</f>
        <v/>
      </c>
      <c r="L222" s="140" t="str">
        <f>'HOSPITAL SAN JUAN DE DIOS'!I28</f>
        <v/>
      </c>
      <c r="M222" s="140" t="str">
        <f>'HOSPITAL SAN JUAN DE DIOS'!J28</f>
        <v/>
      </c>
      <c r="N222" s="140" t="str">
        <f>'HOSPITAL SAN JUAN DE DIOS'!K28</f>
        <v/>
      </c>
      <c r="O222" s="140" t="str">
        <f>'HOSPITAL SAN JUAN DE DIOS'!L28</f>
        <v/>
      </c>
      <c r="P222" s="140" t="str">
        <f>'HOSPITAL SAN JUAN DE DIOS'!M28</f>
        <v/>
      </c>
      <c r="Q222" s="140" t="str">
        <f>'HOSPITAL SAN JUAN DE DIOS'!N28</f>
        <v/>
      </c>
      <c r="R222" s="140" t="str">
        <f>'HOSPITAL SAN JUAN DE DIOS'!O28</f>
        <v/>
      </c>
      <c r="S222" s="140" t="str">
        <f>'HOSPITAL SAN JUAN DE DIOS'!P28</f>
        <v/>
      </c>
      <c r="T222" s="140" t="str">
        <f>'HOSPITAL SAN JUAN DE DIOS'!Q28</f>
        <v/>
      </c>
      <c r="U222" s="140" t="str">
        <f>'HOSPITAL SAN JUAN DE DIOS'!R28</f>
        <v/>
      </c>
      <c r="V222" s="140" t="str">
        <f>'HOSPITAL SAN JUAN DE DIOS'!S28</f>
        <v/>
      </c>
      <c r="W222" s="140" t="str">
        <f>'HOSPITAL SAN JUAN DE DIOS'!T28</f>
        <v/>
      </c>
      <c r="X222" s="140" t="str">
        <f>'HOSPITAL SAN JUAN DE DIOS'!U28</f>
        <v/>
      </c>
      <c r="Y222" s="140" t="str">
        <f>'HOSPITAL SAN JUAN DE DIOS'!V28</f>
        <v/>
      </c>
      <c r="Z222" s="140" t="str">
        <f>'HOSPITAL SAN JUAN DE DIOS'!W28</f>
        <v/>
      </c>
      <c r="AA222" s="140" t="str">
        <f>'HOSPITAL SAN JUAN DE DIOS'!X28</f>
        <v/>
      </c>
      <c r="AB222" s="140" t="str">
        <f>'HOSPITAL SAN JUAN DE DIOS'!Y28</f>
        <v/>
      </c>
      <c r="AC222" s="95"/>
      <c r="AD222" s="95"/>
      <c r="AE222" s="95"/>
      <c r="AF222" s="95"/>
      <c r="AG222" s="95"/>
    </row>
    <row r="223" ht="21.75" customHeight="1">
      <c r="A223" s="90" t="s">
        <v>139</v>
      </c>
      <c r="B223" s="96" t="s">
        <v>83</v>
      </c>
      <c r="C223" s="92">
        <v>13.0</v>
      </c>
      <c r="D223" s="92" t="s">
        <v>163</v>
      </c>
      <c r="E223" s="148" t="str">
        <f>'HOSPITAL SIGLO XXI'!B28</f>
        <v/>
      </c>
      <c r="F223" s="148" t="str">
        <f>'HOSPITAL SIGLO XXI'!C28</f>
        <v/>
      </c>
      <c r="G223" s="148" t="str">
        <f>'HOSPITAL SIGLO XXI'!D28</f>
        <v/>
      </c>
      <c r="H223" s="148" t="str">
        <f>'HOSPITAL SIGLO XXI'!E28</f>
        <v/>
      </c>
      <c r="I223" s="148" t="str">
        <f>'HOSPITAL SIGLO XXI'!F28</f>
        <v/>
      </c>
      <c r="J223" s="148" t="str">
        <f>'HOSPITAL SIGLO XXI'!G28</f>
        <v/>
      </c>
      <c r="K223" s="148" t="str">
        <f>'HOSPITAL SIGLO XXI'!H28</f>
        <v/>
      </c>
      <c r="L223" s="148" t="str">
        <f>'HOSPITAL SIGLO XXI'!I28</f>
        <v/>
      </c>
      <c r="M223" s="148" t="str">
        <f>'HOSPITAL SIGLO XXI'!J28</f>
        <v/>
      </c>
      <c r="N223" s="148" t="str">
        <f>'HOSPITAL SIGLO XXI'!K28</f>
        <v/>
      </c>
      <c r="O223" s="148" t="str">
        <f>'HOSPITAL SIGLO XXI'!L28</f>
        <v/>
      </c>
      <c r="P223" s="148" t="str">
        <f>'HOSPITAL SIGLO XXI'!M28</f>
        <v/>
      </c>
      <c r="Q223" s="148" t="str">
        <f>'HOSPITAL SIGLO XXI'!N28</f>
        <v/>
      </c>
      <c r="R223" s="148" t="str">
        <f>'HOSPITAL SIGLO XXI'!O28</f>
        <v/>
      </c>
      <c r="S223" s="148" t="str">
        <f>'HOSPITAL SIGLO XXI'!P28</f>
        <v/>
      </c>
      <c r="T223" s="148" t="str">
        <f>'HOSPITAL SIGLO XXI'!Q28</f>
        <v/>
      </c>
      <c r="U223" s="148" t="str">
        <f>'HOSPITAL SIGLO XXI'!R28</f>
        <v/>
      </c>
      <c r="V223" s="148" t="str">
        <f>'HOSPITAL SIGLO XXI'!S28</f>
        <v/>
      </c>
      <c r="W223" s="148" t="str">
        <f>'HOSPITAL SIGLO XXI'!T28</f>
        <v/>
      </c>
      <c r="X223" s="148" t="str">
        <f>'HOSPITAL SIGLO XXI'!U28</f>
        <v/>
      </c>
      <c r="Y223" s="148" t="str">
        <f>'HOSPITAL SIGLO XXI'!V28</f>
        <v/>
      </c>
      <c r="Z223" s="148" t="str">
        <f>'HOSPITAL SIGLO XXI'!W28</f>
        <v/>
      </c>
      <c r="AA223" s="148" t="str">
        <f>'HOSPITAL SIGLO XXI'!X28</f>
        <v/>
      </c>
      <c r="AB223" s="148" t="str">
        <f>'HOSPITAL SIGLO XXI'!Y28</f>
        <v/>
      </c>
      <c r="AC223" s="95"/>
      <c r="AD223" s="95"/>
      <c r="AE223" s="95"/>
      <c r="AF223" s="95"/>
      <c r="AG223" s="95"/>
    </row>
    <row r="224" ht="21.75" customHeight="1">
      <c r="A224" s="90" t="s">
        <v>136</v>
      </c>
      <c r="B224" s="96" t="s">
        <v>142</v>
      </c>
      <c r="C224" s="113">
        <v>14.0</v>
      </c>
      <c r="D224" s="113" t="s">
        <v>163</v>
      </c>
      <c r="E224" s="140" t="str">
        <f>'CLINICA DE OCCIDENTE'!B28</f>
        <v/>
      </c>
      <c r="F224" s="140" t="str">
        <f>'CLINICA DE OCCIDENTE'!C28</f>
        <v/>
      </c>
      <c r="G224" s="140" t="str">
        <f>'CLINICA DE OCCIDENTE'!D28</f>
        <v/>
      </c>
      <c r="H224" s="140" t="str">
        <f>'CLINICA DE OCCIDENTE'!E28</f>
        <v/>
      </c>
      <c r="I224" s="140" t="str">
        <f>'CLINICA DE OCCIDENTE'!F28</f>
        <v/>
      </c>
      <c r="J224" s="140" t="str">
        <f>'CLINICA DE OCCIDENTE'!G28</f>
        <v/>
      </c>
      <c r="K224" s="140" t="str">
        <f>'CLINICA DE OCCIDENTE'!H28</f>
        <v/>
      </c>
      <c r="L224" s="140" t="str">
        <f>'CLINICA DE OCCIDENTE'!I28</f>
        <v/>
      </c>
      <c r="M224" s="140" t="str">
        <f>'CLINICA DE OCCIDENTE'!J28</f>
        <v/>
      </c>
      <c r="N224" s="140" t="str">
        <f>'CLINICA DE OCCIDENTE'!K28</f>
        <v/>
      </c>
      <c r="O224" s="140" t="str">
        <f>'CLINICA DE OCCIDENTE'!L28</f>
        <v/>
      </c>
      <c r="P224" s="140" t="str">
        <f>'CLINICA DE OCCIDENTE'!M28</f>
        <v/>
      </c>
      <c r="Q224" s="140" t="str">
        <f>'CLINICA DE OCCIDENTE'!N28</f>
        <v/>
      </c>
      <c r="R224" s="140" t="str">
        <f>'CLINICA DE OCCIDENTE'!O28</f>
        <v/>
      </c>
      <c r="S224" s="140" t="str">
        <f>'CLINICA DE OCCIDENTE'!P28</f>
        <v/>
      </c>
      <c r="T224" s="140" t="str">
        <f>'CLINICA DE OCCIDENTE'!Q28</f>
        <v/>
      </c>
      <c r="U224" s="140" t="str">
        <f>'CLINICA DE OCCIDENTE'!R28</f>
        <v/>
      </c>
      <c r="V224" s="140" t="str">
        <f>'CLINICA DE OCCIDENTE'!S28</f>
        <v/>
      </c>
      <c r="W224" s="140" t="str">
        <f>'CLINICA DE OCCIDENTE'!T28</f>
        <v/>
      </c>
      <c r="X224" s="140" t="str">
        <f>'CLINICA DE OCCIDENTE'!U28</f>
        <v/>
      </c>
      <c r="Y224" s="140" t="str">
        <f>'CLINICA DE OCCIDENTE'!V28</f>
        <v/>
      </c>
      <c r="Z224" s="140" t="str">
        <f>'CLINICA DE OCCIDENTE'!W28</f>
        <v/>
      </c>
      <c r="AA224" s="140" t="str">
        <f>'CLINICA DE OCCIDENTE'!X28</f>
        <v/>
      </c>
      <c r="AB224" s="140" t="str">
        <f>'CLINICA DE OCCIDENTE'!Y28</f>
        <v/>
      </c>
      <c r="AC224" s="95"/>
      <c r="AD224" s="95"/>
      <c r="AE224" s="95"/>
      <c r="AF224" s="95"/>
      <c r="AG224" s="95"/>
    </row>
    <row r="225" ht="21.75" customHeight="1">
      <c r="A225" s="90" t="s">
        <v>139</v>
      </c>
      <c r="B225" s="96" t="s">
        <v>76</v>
      </c>
      <c r="C225" s="92">
        <v>15.0</v>
      </c>
      <c r="D225" s="92" t="s">
        <v>163</v>
      </c>
      <c r="E225" s="100" t="str">
        <f>'HOSPITAL JOAQUIN PAZ BORRERO'!B28</f>
        <v/>
      </c>
      <c r="F225" s="100" t="str">
        <f>'HOSPITAL JOAQUIN PAZ BORRERO'!C28</f>
        <v/>
      </c>
      <c r="G225" s="100" t="str">
        <f>'HOSPITAL JOAQUIN PAZ BORRERO'!D28</f>
        <v/>
      </c>
      <c r="H225" s="100" t="str">
        <f>'HOSPITAL JOAQUIN PAZ BORRERO'!E28</f>
        <v/>
      </c>
      <c r="I225" s="100" t="str">
        <f>'HOSPITAL JOAQUIN PAZ BORRERO'!F28</f>
        <v/>
      </c>
      <c r="J225" s="100" t="str">
        <f>'HOSPITAL JOAQUIN PAZ BORRERO'!G28</f>
        <v/>
      </c>
      <c r="K225" s="100" t="str">
        <f>'HOSPITAL JOAQUIN PAZ BORRERO'!H28</f>
        <v/>
      </c>
      <c r="L225" s="100" t="str">
        <f>'HOSPITAL JOAQUIN PAZ BORRERO'!I28</f>
        <v/>
      </c>
      <c r="M225" s="100" t="str">
        <f>'HOSPITAL JOAQUIN PAZ BORRERO'!J28</f>
        <v/>
      </c>
      <c r="N225" s="100" t="str">
        <f>'HOSPITAL JOAQUIN PAZ BORRERO'!K28</f>
        <v/>
      </c>
      <c r="O225" s="100" t="str">
        <f>'HOSPITAL JOAQUIN PAZ BORRERO'!L28</f>
        <v/>
      </c>
      <c r="P225" s="100" t="str">
        <f>'HOSPITAL JOAQUIN PAZ BORRERO'!M28</f>
        <v/>
      </c>
      <c r="Q225" s="100" t="str">
        <f>'HOSPITAL JOAQUIN PAZ BORRERO'!N28</f>
        <v/>
      </c>
      <c r="R225" s="100" t="str">
        <f>'HOSPITAL JOAQUIN PAZ BORRERO'!O28</f>
        <v/>
      </c>
      <c r="S225" s="100" t="str">
        <f>'HOSPITAL JOAQUIN PAZ BORRERO'!P28</f>
        <v/>
      </c>
      <c r="T225" s="100" t="str">
        <f>'HOSPITAL JOAQUIN PAZ BORRERO'!Q28</f>
        <v/>
      </c>
      <c r="U225" s="100" t="str">
        <f>'HOSPITAL JOAQUIN PAZ BORRERO'!R28</f>
        <v/>
      </c>
      <c r="V225" s="100" t="str">
        <f>'HOSPITAL JOAQUIN PAZ BORRERO'!S28</f>
        <v/>
      </c>
      <c r="W225" s="100" t="str">
        <f>'HOSPITAL JOAQUIN PAZ BORRERO'!T28</f>
        <v/>
      </c>
      <c r="X225" s="100" t="str">
        <f>'HOSPITAL JOAQUIN PAZ BORRERO'!U28</f>
        <v/>
      </c>
      <c r="Y225" s="100" t="str">
        <f>'HOSPITAL JOAQUIN PAZ BORRERO'!V28</f>
        <v/>
      </c>
      <c r="Z225" s="100" t="str">
        <f>'HOSPITAL JOAQUIN PAZ BORRERO'!W28</f>
        <v/>
      </c>
      <c r="AA225" s="100" t="str">
        <f>'HOSPITAL JOAQUIN PAZ BORRERO'!X28</f>
        <v/>
      </c>
      <c r="AB225" s="100" t="str">
        <f>'HOSPITAL JOAQUIN PAZ BORRERO'!Y28</f>
        <v/>
      </c>
      <c r="AC225" s="95"/>
      <c r="AD225" s="95"/>
      <c r="AE225" s="95"/>
      <c r="AF225" s="95"/>
      <c r="AG225" s="95"/>
    </row>
    <row r="226" ht="21.75" customHeight="1">
      <c r="A226" s="90" t="s">
        <v>136</v>
      </c>
      <c r="B226" s="96" t="s">
        <v>143</v>
      </c>
      <c r="C226" s="113">
        <v>16.0</v>
      </c>
      <c r="D226" s="113" t="s">
        <v>163</v>
      </c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  <c r="AA226" s="140"/>
      <c r="AB226" s="140"/>
      <c r="AC226" s="95"/>
      <c r="AD226" s="95"/>
      <c r="AE226" s="95"/>
      <c r="AF226" s="95"/>
      <c r="AG226" s="95"/>
    </row>
    <row r="227" ht="21.75" customHeight="1">
      <c r="A227" s="90" t="s">
        <v>34</v>
      </c>
      <c r="B227" s="96" t="s">
        <v>159</v>
      </c>
      <c r="C227" s="92">
        <v>17.0</v>
      </c>
      <c r="D227" s="113" t="s">
        <v>163</v>
      </c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95"/>
      <c r="AD227" s="95"/>
      <c r="AE227" s="95"/>
      <c r="AF227" s="95"/>
      <c r="AG227" s="95"/>
    </row>
    <row r="228" ht="21.75" customHeight="1">
      <c r="A228" s="137" t="s">
        <v>136</v>
      </c>
      <c r="B228" s="96" t="s">
        <v>157</v>
      </c>
      <c r="C228" s="92">
        <v>18.0</v>
      </c>
      <c r="D228" s="92" t="s">
        <v>163</v>
      </c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  <c r="AA228" s="140"/>
      <c r="AB228" s="140"/>
      <c r="AC228" s="95"/>
      <c r="AD228" s="95"/>
      <c r="AE228" s="95"/>
      <c r="AF228" s="95"/>
      <c r="AG228" s="95"/>
    </row>
    <row r="229" ht="21.75" customHeight="1">
      <c r="A229" s="149"/>
      <c r="B229" s="124" t="s">
        <v>146</v>
      </c>
      <c r="C229" s="125"/>
      <c r="D229" s="126" t="s">
        <v>147</v>
      </c>
      <c r="E229" s="130">
        <f t="shared" ref="E229:AB229" si="12">SUM(E211:E228)</f>
        <v>0</v>
      </c>
      <c r="F229" s="130">
        <f t="shared" si="12"/>
        <v>0</v>
      </c>
      <c r="G229" s="130">
        <f t="shared" si="12"/>
        <v>0</v>
      </c>
      <c r="H229" s="130">
        <f t="shared" si="12"/>
        <v>0</v>
      </c>
      <c r="I229" s="130">
        <f t="shared" si="12"/>
        <v>0</v>
      </c>
      <c r="J229" s="130">
        <f t="shared" si="12"/>
        <v>0</v>
      </c>
      <c r="K229" s="130">
        <f t="shared" si="12"/>
        <v>0</v>
      </c>
      <c r="L229" s="130">
        <f t="shared" si="12"/>
        <v>0</v>
      </c>
      <c r="M229" s="130">
        <f t="shared" si="12"/>
        <v>0</v>
      </c>
      <c r="N229" s="130">
        <f t="shared" si="12"/>
        <v>0</v>
      </c>
      <c r="O229" s="130">
        <f t="shared" si="12"/>
        <v>0</v>
      </c>
      <c r="P229" s="130">
        <f t="shared" si="12"/>
        <v>0</v>
      </c>
      <c r="Q229" s="130">
        <f t="shared" si="12"/>
        <v>0</v>
      </c>
      <c r="R229" s="130">
        <f t="shared" si="12"/>
        <v>0</v>
      </c>
      <c r="S229" s="130">
        <f t="shared" si="12"/>
        <v>0</v>
      </c>
      <c r="T229" s="130">
        <f t="shared" si="12"/>
        <v>0</v>
      </c>
      <c r="U229" s="130">
        <f t="shared" si="12"/>
        <v>0</v>
      </c>
      <c r="V229" s="130">
        <f t="shared" si="12"/>
        <v>0</v>
      </c>
      <c r="W229" s="130">
        <f t="shared" si="12"/>
        <v>0</v>
      </c>
      <c r="X229" s="130">
        <f t="shared" si="12"/>
        <v>0</v>
      </c>
      <c r="Y229" s="130">
        <f t="shared" si="12"/>
        <v>0</v>
      </c>
      <c r="Z229" s="130">
        <f t="shared" si="12"/>
        <v>0</v>
      </c>
      <c r="AA229" s="130">
        <f t="shared" si="12"/>
        <v>0</v>
      </c>
      <c r="AB229" s="130">
        <f t="shared" si="12"/>
        <v>0</v>
      </c>
      <c r="AC229" s="128"/>
      <c r="AD229" s="128"/>
      <c r="AE229" s="128"/>
      <c r="AF229" s="128"/>
      <c r="AG229" s="128"/>
    </row>
    <row r="230" ht="12.75" customHeight="1">
      <c r="A230" s="150"/>
      <c r="B230" s="151"/>
      <c r="C230" s="152"/>
      <c r="D230" s="152"/>
      <c r="E230" s="141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95"/>
      <c r="AD230" s="95"/>
      <c r="AE230" s="95"/>
      <c r="AF230" s="95"/>
      <c r="AG230" s="95"/>
    </row>
    <row r="231" ht="3.75" customHeight="1">
      <c r="A231" s="150"/>
      <c r="B231" s="154"/>
      <c r="C231" s="155"/>
      <c r="D231" s="155"/>
      <c r="E231" s="156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  <c r="AA231" s="157"/>
      <c r="AB231" s="157"/>
    </row>
    <row r="232" ht="12.75" customHeight="1">
      <c r="A232" s="150"/>
      <c r="B232" s="158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  <c r="S232" s="150"/>
      <c r="T232" s="150"/>
      <c r="U232" s="150"/>
      <c r="V232" s="150"/>
      <c r="W232" s="150"/>
      <c r="X232" s="150"/>
      <c r="Y232" s="150"/>
      <c r="Z232" s="150"/>
      <c r="AA232" s="150"/>
      <c r="AB232" s="150"/>
    </row>
    <row r="233" ht="32.25" customHeight="1">
      <c r="A233" s="150"/>
      <c r="B233" s="159" t="s">
        <v>164</v>
      </c>
      <c r="C233" s="160"/>
      <c r="D233" s="160"/>
      <c r="E233" s="161">
        <f t="shared" ref="E233:AB233" si="13">SUM(E20+E39+E58+E77+E96+E115+E134+E153+E172+E191+E210+E229)</f>
        <v>15003</v>
      </c>
      <c r="F233" s="161">
        <f t="shared" si="13"/>
        <v>15109</v>
      </c>
      <c r="G233" s="161">
        <f t="shared" si="13"/>
        <v>8254</v>
      </c>
      <c r="H233" s="161">
        <f t="shared" si="13"/>
        <v>6685</v>
      </c>
      <c r="I233" s="161">
        <f t="shared" si="13"/>
        <v>194</v>
      </c>
      <c r="J233" s="161">
        <f t="shared" si="13"/>
        <v>15527</v>
      </c>
      <c r="K233" s="161">
        <f t="shared" si="13"/>
        <v>10371</v>
      </c>
      <c r="L233" s="161">
        <f t="shared" si="13"/>
        <v>12536</v>
      </c>
      <c r="M233" s="161">
        <f t="shared" si="13"/>
        <v>10494</v>
      </c>
      <c r="N233" s="161">
        <f t="shared" si="13"/>
        <v>11707</v>
      </c>
      <c r="O233" s="161">
        <f t="shared" si="13"/>
        <v>14510</v>
      </c>
      <c r="P233" s="161">
        <f t="shared" si="13"/>
        <v>14962</v>
      </c>
      <c r="Q233" s="161">
        <f t="shared" si="13"/>
        <v>136</v>
      </c>
      <c r="R233" s="161">
        <f t="shared" si="13"/>
        <v>537</v>
      </c>
      <c r="S233" s="161">
        <f t="shared" si="13"/>
        <v>120</v>
      </c>
      <c r="T233" s="161">
        <f t="shared" si="13"/>
        <v>10652</v>
      </c>
      <c r="U233" s="161">
        <f t="shared" si="13"/>
        <v>3784</v>
      </c>
      <c r="V233" s="161">
        <f t="shared" si="13"/>
        <v>10</v>
      </c>
      <c r="W233" s="161">
        <f t="shared" si="13"/>
        <v>10577</v>
      </c>
      <c r="X233" s="161">
        <f t="shared" si="13"/>
        <v>11041</v>
      </c>
      <c r="Y233" s="161">
        <f t="shared" si="13"/>
        <v>8239</v>
      </c>
      <c r="Z233" s="161">
        <f t="shared" si="13"/>
        <v>231</v>
      </c>
      <c r="AA233" s="161">
        <f t="shared" si="13"/>
        <v>342</v>
      </c>
      <c r="AB233" s="161">
        <f t="shared" si="13"/>
        <v>6117</v>
      </c>
    </row>
    <row r="234" ht="12.75" customHeight="1">
      <c r="A234" s="150"/>
      <c r="B234" s="158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  <c r="S234" s="150"/>
      <c r="T234" s="150"/>
      <c r="U234" s="150"/>
      <c r="V234" s="150"/>
      <c r="W234" s="150"/>
      <c r="X234" s="150"/>
      <c r="Y234" s="150"/>
      <c r="Z234" s="150"/>
      <c r="AA234" s="150"/>
      <c r="AB234" s="150"/>
    </row>
    <row r="235" ht="28.5" customHeight="1">
      <c r="A235" s="150"/>
      <c r="B235" s="158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  <c r="S235" s="150"/>
      <c r="T235" s="150"/>
      <c r="U235" s="150"/>
      <c r="V235" s="150"/>
      <c r="W235" s="150"/>
      <c r="X235" s="150"/>
      <c r="Y235" s="150"/>
      <c r="Z235" s="150"/>
      <c r="AA235" s="150"/>
      <c r="AB235" s="150"/>
    </row>
    <row r="236" ht="21.75" customHeight="1">
      <c r="A236" s="90" t="s">
        <v>136</v>
      </c>
      <c r="B236" s="162" t="s">
        <v>137</v>
      </c>
      <c r="C236" s="163">
        <v>1.0</v>
      </c>
      <c r="D236" s="163" t="s">
        <v>147</v>
      </c>
      <c r="E236" s="164">
        <f t="shared" ref="E236:AB236" si="14">SUMIFS(E2:E229,$B$2:$B$229,$B$236)</f>
        <v>0</v>
      </c>
      <c r="F236" s="164">
        <f t="shared" si="14"/>
        <v>0</v>
      </c>
      <c r="G236" s="164">
        <f t="shared" si="14"/>
        <v>0</v>
      </c>
      <c r="H236" s="164">
        <f t="shared" si="14"/>
        <v>0</v>
      </c>
      <c r="I236" s="164">
        <f t="shared" si="14"/>
        <v>0</v>
      </c>
      <c r="J236" s="164">
        <f t="shared" si="14"/>
        <v>0</v>
      </c>
      <c r="K236" s="164">
        <f t="shared" si="14"/>
        <v>0</v>
      </c>
      <c r="L236" s="164">
        <f t="shared" si="14"/>
        <v>0</v>
      </c>
      <c r="M236" s="164">
        <f t="shared" si="14"/>
        <v>0</v>
      </c>
      <c r="N236" s="164">
        <f t="shared" si="14"/>
        <v>0</v>
      </c>
      <c r="O236" s="164">
        <f t="shared" si="14"/>
        <v>0</v>
      </c>
      <c r="P236" s="164">
        <f t="shared" si="14"/>
        <v>0</v>
      </c>
      <c r="Q236" s="164">
        <f t="shared" si="14"/>
        <v>0</v>
      </c>
      <c r="R236" s="164">
        <f t="shared" si="14"/>
        <v>0</v>
      </c>
      <c r="S236" s="164">
        <f t="shared" si="14"/>
        <v>0</v>
      </c>
      <c r="T236" s="164">
        <f t="shared" si="14"/>
        <v>0</v>
      </c>
      <c r="U236" s="164">
        <f t="shared" si="14"/>
        <v>0</v>
      </c>
      <c r="V236" s="164">
        <f t="shared" si="14"/>
        <v>0</v>
      </c>
      <c r="W236" s="164">
        <f t="shared" si="14"/>
        <v>0</v>
      </c>
      <c r="X236" s="164">
        <f t="shared" si="14"/>
        <v>0</v>
      </c>
      <c r="Y236" s="164">
        <f t="shared" si="14"/>
        <v>0</v>
      </c>
      <c r="Z236" s="164">
        <f t="shared" si="14"/>
        <v>0</v>
      </c>
      <c r="AA236" s="164">
        <f t="shared" si="14"/>
        <v>0</v>
      </c>
      <c r="AB236" s="164">
        <f t="shared" si="14"/>
        <v>0</v>
      </c>
    </row>
    <row r="237" ht="21.75" customHeight="1">
      <c r="A237" s="90" t="s">
        <v>136</v>
      </c>
      <c r="B237" s="165" t="s">
        <v>1</v>
      </c>
      <c r="C237" s="166">
        <v>2.0</v>
      </c>
      <c r="D237" s="163" t="s">
        <v>147</v>
      </c>
      <c r="E237" s="164">
        <f t="shared" ref="E237:AB237" si="15">SUMIFS(E2:E229,$B$2:$B$229,$B$237)</f>
        <v>914</v>
      </c>
      <c r="F237" s="164">
        <f t="shared" si="15"/>
        <v>928</v>
      </c>
      <c r="G237" s="164">
        <f t="shared" si="15"/>
        <v>259</v>
      </c>
      <c r="H237" s="164">
        <f t="shared" si="15"/>
        <v>655</v>
      </c>
      <c r="I237" s="164">
        <f t="shared" si="15"/>
        <v>14</v>
      </c>
      <c r="J237" s="164">
        <f t="shared" si="15"/>
        <v>928</v>
      </c>
      <c r="K237" s="164">
        <f t="shared" si="15"/>
        <v>453</v>
      </c>
      <c r="L237" s="164">
        <f t="shared" si="15"/>
        <v>461</v>
      </c>
      <c r="M237" s="164">
        <f t="shared" si="15"/>
        <v>447</v>
      </c>
      <c r="N237" s="164">
        <f t="shared" si="15"/>
        <v>467</v>
      </c>
      <c r="O237" s="164">
        <f t="shared" si="15"/>
        <v>929</v>
      </c>
      <c r="P237" s="164">
        <f t="shared" si="15"/>
        <v>922</v>
      </c>
      <c r="Q237" s="164">
        <f t="shared" si="15"/>
        <v>2</v>
      </c>
      <c r="R237" s="164">
        <f t="shared" si="15"/>
        <v>25</v>
      </c>
      <c r="S237" s="164">
        <f t="shared" si="15"/>
        <v>0</v>
      </c>
      <c r="T237" s="164">
        <f t="shared" si="15"/>
        <v>881</v>
      </c>
      <c r="U237" s="164">
        <f t="shared" si="15"/>
        <v>33</v>
      </c>
      <c r="V237" s="164">
        <f t="shared" si="15"/>
        <v>0</v>
      </c>
      <c r="W237" s="164">
        <f t="shared" si="15"/>
        <v>852</v>
      </c>
      <c r="X237" s="164">
        <f t="shared" si="15"/>
        <v>863</v>
      </c>
      <c r="Y237" s="164">
        <f t="shared" si="15"/>
        <v>858</v>
      </c>
      <c r="Z237" s="164">
        <f t="shared" si="15"/>
        <v>40</v>
      </c>
      <c r="AA237" s="164">
        <f t="shared" si="15"/>
        <v>1</v>
      </c>
      <c r="AB237" s="164">
        <f t="shared" si="15"/>
        <v>15</v>
      </c>
    </row>
    <row r="238" ht="21.75" hidden="1" customHeight="1">
      <c r="A238" s="90" t="s">
        <v>139</v>
      </c>
      <c r="B238" s="162" t="s">
        <v>80</v>
      </c>
      <c r="C238" s="163">
        <v>3.0</v>
      </c>
      <c r="D238" s="163" t="s">
        <v>147</v>
      </c>
      <c r="E238" s="164">
        <f t="shared" ref="E238:AB238" si="16">SUMIFS(E2:E229,$B$2:$B$229,B238)</f>
        <v>12</v>
      </c>
      <c r="F238" s="164">
        <f t="shared" si="16"/>
        <v>0</v>
      </c>
      <c r="G238" s="164">
        <f t="shared" si="16"/>
        <v>0</v>
      </c>
      <c r="H238" s="164">
        <f t="shared" si="16"/>
        <v>0</v>
      </c>
      <c r="I238" s="164">
        <f t="shared" si="16"/>
        <v>0</v>
      </c>
      <c r="J238" s="164">
        <f t="shared" si="16"/>
        <v>0</v>
      </c>
      <c r="K238" s="164">
        <f t="shared" si="16"/>
        <v>0</v>
      </c>
      <c r="L238" s="164">
        <f t="shared" si="16"/>
        <v>0</v>
      </c>
      <c r="M238" s="164">
        <f t="shared" si="16"/>
        <v>0</v>
      </c>
      <c r="N238" s="164">
        <f t="shared" si="16"/>
        <v>0</v>
      </c>
      <c r="O238" s="164">
        <f t="shared" si="16"/>
        <v>0</v>
      </c>
      <c r="P238" s="164">
        <f t="shared" si="16"/>
        <v>0</v>
      </c>
      <c r="Q238" s="164">
        <f t="shared" si="16"/>
        <v>0</v>
      </c>
      <c r="R238" s="164">
        <f t="shared" si="16"/>
        <v>0</v>
      </c>
      <c r="S238" s="164">
        <f t="shared" si="16"/>
        <v>0</v>
      </c>
      <c r="T238" s="164">
        <f t="shared" si="16"/>
        <v>0</v>
      </c>
      <c r="U238" s="164">
        <f t="shared" si="16"/>
        <v>0</v>
      </c>
      <c r="V238" s="164">
        <f t="shared" si="16"/>
        <v>0</v>
      </c>
      <c r="W238" s="164">
        <f t="shared" si="16"/>
        <v>0</v>
      </c>
      <c r="X238" s="164">
        <f t="shared" si="16"/>
        <v>0</v>
      </c>
      <c r="Y238" s="164">
        <f t="shared" si="16"/>
        <v>0</v>
      </c>
      <c r="Z238" s="164">
        <f t="shared" si="16"/>
        <v>0</v>
      </c>
      <c r="AA238" s="164">
        <f t="shared" si="16"/>
        <v>0</v>
      </c>
      <c r="AB238" s="164">
        <f t="shared" si="16"/>
        <v>0</v>
      </c>
    </row>
    <row r="239" ht="21.75" customHeight="1">
      <c r="A239" s="90" t="s">
        <v>139</v>
      </c>
      <c r="B239" s="165" t="s">
        <v>98</v>
      </c>
      <c r="C239" s="166">
        <v>4.0</v>
      </c>
      <c r="D239" s="163" t="s">
        <v>147</v>
      </c>
      <c r="E239" s="164">
        <f t="shared" ref="E239:AB239" si="17">SUMIFS(E2:E229,$B$2:$B$229,$B$239)</f>
        <v>2943</v>
      </c>
      <c r="F239" s="164">
        <f t="shared" si="17"/>
        <v>2924</v>
      </c>
      <c r="G239" s="164">
        <f t="shared" si="17"/>
        <v>1814</v>
      </c>
      <c r="H239" s="164">
        <f t="shared" si="17"/>
        <v>1076</v>
      </c>
      <c r="I239" s="164">
        <f t="shared" si="17"/>
        <v>61</v>
      </c>
      <c r="J239" s="164">
        <f t="shared" si="17"/>
        <v>3352</v>
      </c>
      <c r="K239" s="164">
        <f t="shared" si="17"/>
        <v>1357</v>
      </c>
      <c r="L239" s="164">
        <f t="shared" si="17"/>
        <v>2168</v>
      </c>
      <c r="M239" s="164">
        <f t="shared" si="17"/>
        <v>1357</v>
      </c>
      <c r="N239" s="164">
        <f t="shared" si="17"/>
        <v>2409</v>
      </c>
      <c r="O239" s="164">
        <f t="shared" si="17"/>
        <v>2750</v>
      </c>
      <c r="P239" s="164">
        <f t="shared" si="17"/>
        <v>2839</v>
      </c>
      <c r="Q239" s="164">
        <f t="shared" si="17"/>
        <v>19</v>
      </c>
      <c r="R239" s="164">
        <f t="shared" si="17"/>
        <v>78</v>
      </c>
      <c r="S239" s="164">
        <f t="shared" si="17"/>
        <v>28</v>
      </c>
      <c r="T239" s="164">
        <f t="shared" si="17"/>
        <v>1357</v>
      </c>
      <c r="U239" s="164">
        <f t="shared" si="17"/>
        <v>1632</v>
      </c>
      <c r="V239" s="164">
        <f t="shared" si="17"/>
        <v>1</v>
      </c>
      <c r="W239" s="164">
        <f t="shared" si="17"/>
        <v>6</v>
      </c>
      <c r="X239" s="164">
        <f t="shared" si="17"/>
        <v>4</v>
      </c>
      <c r="Y239" s="164">
        <f t="shared" si="17"/>
        <v>5</v>
      </c>
      <c r="Z239" s="164">
        <f t="shared" si="17"/>
        <v>11</v>
      </c>
      <c r="AA239" s="164">
        <f t="shared" si="17"/>
        <v>168</v>
      </c>
      <c r="AB239" s="164">
        <f t="shared" si="17"/>
        <v>2663</v>
      </c>
    </row>
    <row r="240" ht="15.75" customHeight="1">
      <c r="A240" s="90" t="s">
        <v>136</v>
      </c>
      <c r="B240" s="162" t="s">
        <v>56</v>
      </c>
      <c r="C240" s="163">
        <v>5.0</v>
      </c>
      <c r="D240" s="163" t="s">
        <v>147</v>
      </c>
      <c r="E240" s="164">
        <f t="shared" ref="E240:AB240" si="18">SUMIFS(E2:E229,$B$2:$B$229,$B$240)</f>
        <v>1197</v>
      </c>
      <c r="F240" s="164">
        <f t="shared" si="18"/>
        <v>1201</v>
      </c>
      <c r="G240" s="164">
        <f t="shared" si="18"/>
        <v>656</v>
      </c>
      <c r="H240" s="164">
        <f t="shared" si="18"/>
        <v>540</v>
      </c>
      <c r="I240" s="164">
        <f t="shared" si="18"/>
        <v>8</v>
      </c>
      <c r="J240" s="164">
        <f t="shared" si="18"/>
        <v>1201</v>
      </c>
      <c r="K240" s="164">
        <f t="shared" si="18"/>
        <v>1195</v>
      </c>
      <c r="L240" s="164">
        <f t="shared" si="18"/>
        <v>1195</v>
      </c>
      <c r="M240" s="164">
        <f t="shared" si="18"/>
        <v>1197</v>
      </c>
      <c r="N240" s="164">
        <f t="shared" si="18"/>
        <v>1197</v>
      </c>
      <c r="O240" s="164">
        <f t="shared" si="18"/>
        <v>1193</v>
      </c>
      <c r="P240" s="164">
        <f t="shared" si="18"/>
        <v>1187</v>
      </c>
      <c r="Q240" s="164">
        <f t="shared" si="18"/>
        <v>7</v>
      </c>
      <c r="R240" s="164">
        <f t="shared" si="18"/>
        <v>27</v>
      </c>
      <c r="S240" s="164">
        <f t="shared" si="18"/>
        <v>4</v>
      </c>
      <c r="T240" s="164">
        <f t="shared" si="18"/>
        <v>1175</v>
      </c>
      <c r="U240" s="164">
        <f t="shared" si="18"/>
        <v>280</v>
      </c>
      <c r="V240" s="164">
        <f t="shared" si="18"/>
        <v>0</v>
      </c>
      <c r="W240" s="164">
        <f t="shared" si="18"/>
        <v>1189</v>
      </c>
      <c r="X240" s="164">
        <f t="shared" si="18"/>
        <v>1190</v>
      </c>
      <c r="Y240" s="164">
        <f t="shared" si="18"/>
        <v>939</v>
      </c>
      <c r="Z240" s="164">
        <f t="shared" si="18"/>
        <v>0</v>
      </c>
      <c r="AA240" s="164">
        <f t="shared" si="18"/>
        <v>0</v>
      </c>
      <c r="AB240" s="164">
        <f t="shared" si="18"/>
        <v>257</v>
      </c>
    </row>
    <row r="241" ht="21.75" customHeight="1">
      <c r="A241" s="90" t="s">
        <v>136</v>
      </c>
      <c r="B241" s="165" t="s">
        <v>63</v>
      </c>
      <c r="C241" s="166">
        <v>6.0</v>
      </c>
      <c r="D241" s="163" t="s">
        <v>147</v>
      </c>
      <c r="E241" s="164">
        <f t="shared" ref="E241:AB241" si="19">SUMIFS(E2:E229,$B$2:$B$229,$B$241)</f>
        <v>4102</v>
      </c>
      <c r="F241" s="164">
        <f t="shared" si="19"/>
        <v>4151</v>
      </c>
      <c r="G241" s="164">
        <f t="shared" si="19"/>
        <v>2487</v>
      </c>
      <c r="H241" s="164">
        <f t="shared" si="19"/>
        <v>1615</v>
      </c>
      <c r="I241" s="164">
        <f t="shared" si="19"/>
        <v>49</v>
      </c>
      <c r="J241" s="164">
        <f t="shared" si="19"/>
        <v>4151</v>
      </c>
      <c r="K241" s="164">
        <f t="shared" si="19"/>
        <v>4102</v>
      </c>
      <c r="L241" s="164">
        <f t="shared" si="19"/>
        <v>4111</v>
      </c>
      <c r="M241" s="164">
        <f t="shared" si="19"/>
        <v>4102</v>
      </c>
      <c r="N241" s="164">
        <f t="shared" si="19"/>
        <v>4111</v>
      </c>
      <c r="O241" s="164">
        <f t="shared" si="19"/>
        <v>3960</v>
      </c>
      <c r="P241" s="164">
        <f t="shared" si="19"/>
        <v>4139</v>
      </c>
      <c r="Q241" s="164">
        <f t="shared" si="19"/>
        <v>2</v>
      </c>
      <c r="R241" s="164">
        <f t="shared" si="19"/>
        <v>187</v>
      </c>
      <c r="S241" s="164">
        <f t="shared" si="19"/>
        <v>6</v>
      </c>
      <c r="T241" s="164">
        <f t="shared" si="19"/>
        <v>4102</v>
      </c>
      <c r="U241" s="164">
        <f t="shared" si="19"/>
        <v>1127</v>
      </c>
      <c r="V241" s="164">
        <f t="shared" si="19"/>
        <v>3</v>
      </c>
      <c r="W241" s="164">
        <f t="shared" si="19"/>
        <v>4102</v>
      </c>
      <c r="X241" s="164">
        <f t="shared" si="19"/>
        <v>4102</v>
      </c>
      <c r="Y241" s="164">
        <f t="shared" si="19"/>
        <v>2865</v>
      </c>
      <c r="Z241" s="164">
        <f t="shared" si="19"/>
        <v>52</v>
      </c>
      <c r="AA241" s="164">
        <f t="shared" si="19"/>
        <v>1</v>
      </c>
      <c r="AB241" s="164">
        <f t="shared" si="19"/>
        <v>1201</v>
      </c>
    </row>
    <row r="242" ht="21.75" customHeight="1">
      <c r="A242" s="90" t="s">
        <v>136</v>
      </c>
      <c r="B242" s="162" t="s">
        <v>66</v>
      </c>
      <c r="C242" s="163">
        <v>7.0</v>
      </c>
      <c r="D242" s="163" t="s">
        <v>147</v>
      </c>
      <c r="E242" s="164">
        <f t="shared" ref="E242:AB242" si="20">SUMIFS(E2:E229,$B$2:$B$229,$B$242)</f>
        <v>2479</v>
      </c>
      <c r="F242" s="164">
        <f t="shared" si="20"/>
        <v>2530</v>
      </c>
      <c r="G242" s="164">
        <f t="shared" si="20"/>
        <v>872</v>
      </c>
      <c r="H242" s="164">
        <f t="shared" si="20"/>
        <v>1607</v>
      </c>
      <c r="I242" s="164">
        <f t="shared" si="20"/>
        <v>51</v>
      </c>
      <c r="J242" s="164">
        <f t="shared" si="20"/>
        <v>2530</v>
      </c>
      <c r="K242" s="164">
        <f t="shared" si="20"/>
        <v>699</v>
      </c>
      <c r="L242" s="164">
        <f t="shared" si="20"/>
        <v>1250</v>
      </c>
      <c r="M242" s="164">
        <f t="shared" si="20"/>
        <v>806</v>
      </c>
      <c r="N242" s="164">
        <f t="shared" si="20"/>
        <v>1215</v>
      </c>
      <c r="O242" s="164">
        <f t="shared" si="20"/>
        <v>2350</v>
      </c>
      <c r="P242" s="164">
        <f t="shared" si="20"/>
        <v>2519</v>
      </c>
      <c r="Q242" s="164">
        <f t="shared" si="20"/>
        <v>0</v>
      </c>
      <c r="R242" s="164">
        <f t="shared" si="20"/>
        <v>156</v>
      </c>
      <c r="S242" s="164">
        <f t="shared" si="20"/>
        <v>5</v>
      </c>
      <c r="T242" s="164">
        <f t="shared" si="20"/>
        <v>1559</v>
      </c>
      <c r="U242" s="164">
        <f t="shared" si="20"/>
        <v>223</v>
      </c>
      <c r="V242" s="164">
        <f t="shared" si="20"/>
        <v>3</v>
      </c>
      <c r="W242" s="164">
        <f t="shared" si="20"/>
        <v>1609</v>
      </c>
      <c r="X242" s="164">
        <f t="shared" si="20"/>
        <v>1739</v>
      </c>
      <c r="Y242" s="164">
        <f t="shared" si="20"/>
        <v>1850</v>
      </c>
      <c r="Z242" s="164">
        <f t="shared" si="20"/>
        <v>111</v>
      </c>
      <c r="AA242" s="164">
        <f t="shared" si="20"/>
        <v>21</v>
      </c>
      <c r="AB242" s="164">
        <f t="shared" si="20"/>
        <v>497</v>
      </c>
    </row>
    <row r="243" ht="21.75" customHeight="1">
      <c r="A243" s="90" t="s">
        <v>136</v>
      </c>
      <c r="B243" s="165" t="s">
        <v>140</v>
      </c>
      <c r="C243" s="166">
        <v>8.0</v>
      </c>
      <c r="D243" s="163" t="s">
        <v>147</v>
      </c>
      <c r="E243" s="164">
        <f t="shared" ref="E243:AB243" si="21">SUMIFS(E2:E229,$B$2:$B$229,$B$243)</f>
        <v>28</v>
      </c>
      <c r="F243" s="164">
        <f t="shared" si="21"/>
        <v>28</v>
      </c>
      <c r="G243" s="164">
        <f t="shared" si="21"/>
        <v>11</v>
      </c>
      <c r="H243" s="164">
        <f t="shared" si="21"/>
        <v>17</v>
      </c>
      <c r="I243" s="164">
        <f t="shared" si="21"/>
        <v>0</v>
      </c>
      <c r="J243" s="164">
        <f t="shared" si="21"/>
        <v>28</v>
      </c>
      <c r="K243" s="164">
        <f t="shared" si="21"/>
        <v>27</v>
      </c>
      <c r="L243" s="164">
        <f t="shared" si="21"/>
        <v>26</v>
      </c>
      <c r="M243" s="164">
        <f t="shared" si="21"/>
        <v>27</v>
      </c>
      <c r="N243" s="164">
        <f t="shared" si="21"/>
        <v>26</v>
      </c>
      <c r="O243" s="164">
        <f t="shared" si="21"/>
        <v>27</v>
      </c>
      <c r="P243" s="164">
        <f t="shared" si="21"/>
        <v>28</v>
      </c>
      <c r="Q243" s="164">
        <f t="shared" si="21"/>
        <v>0</v>
      </c>
      <c r="R243" s="164">
        <f t="shared" si="21"/>
        <v>1</v>
      </c>
      <c r="S243" s="164">
        <f t="shared" si="21"/>
        <v>0</v>
      </c>
      <c r="T243" s="164">
        <f t="shared" si="21"/>
        <v>27</v>
      </c>
      <c r="U243" s="164">
        <f t="shared" si="21"/>
        <v>2</v>
      </c>
      <c r="V243" s="164">
        <f t="shared" si="21"/>
        <v>0</v>
      </c>
      <c r="W243" s="164">
        <f t="shared" si="21"/>
        <v>28</v>
      </c>
      <c r="X243" s="164">
        <f t="shared" si="21"/>
        <v>28</v>
      </c>
      <c r="Y243" s="164">
        <f t="shared" si="21"/>
        <v>10</v>
      </c>
      <c r="Z243" s="164">
        <f t="shared" si="21"/>
        <v>16</v>
      </c>
      <c r="AA243" s="164">
        <f t="shared" si="21"/>
        <v>0</v>
      </c>
      <c r="AB243" s="164">
        <f t="shared" si="21"/>
        <v>2</v>
      </c>
    </row>
    <row r="244" ht="21.75" customHeight="1">
      <c r="A244" s="90" t="s">
        <v>139</v>
      </c>
      <c r="B244" s="162" t="s">
        <v>70</v>
      </c>
      <c r="C244" s="163">
        <v>9.0</v>
      </c>
      <c r="D244" s="163" t="s">
        <v>147</v>
      </c>
      <c r="E244" s="164">
        <f t="shared" ref="E244:AB244" si="22">SUMIFS(E2:E229,$B$2:$B$229,$B$244)</f>
        <v>18</v>
      </c>
      <c r="F244" s="164">
        <f t="shared" si="22"/>
        <v>18</v>
      </c>
      <c r="G244" s="164">
        <f t="shared" si="22"/>
        <v>18</v>
      </c>
      <c r="H244" s="164">
        <f t="shared" si="22"/>
        <v>0</v>
      </c>
      <c r="I244" s="164">
        <f t="shared" si="22"/>
        <v>0</v>
      </c>
      <c r="J244" s="164">
        <f t="shared" si="22"/>
        <v>18</v>
      </c>
      <c r="K244" s="164">
        <f t="shared" si="22"/>
        <v>18</v>
      </c>
      <c r="L244" s="164">
        <f t="shared" si="22"/>
        <v>18</v>
      </c>
      <c r="M244" s="164">
        <f t="shared" si="22"/>
        <v>18</v>
      </c>
      <c r="N244" s="164">
        <f t="shared" si="22"/>
        <v>18</v>
      </c>
      <c r="O244" s="164">
        <f t="shared" si="22"/>
        <v>18</v>
      </c>
      <c r="P244" s="164">
        <f t="shared" si="22"/>
        <v>18</v>
      </c>
      <c r="Q244" s="164">
        <f t="shared" si="22"/>
        <v>0</v>
      </c>
      <c r="R244" s="164">
        <f t="shared" si="22"/>
        <v>0</v>
      </c>
      <c r="S244" s="164">
        <f t="shared" si="22"/>
        <v>0</v>
      </c>
      <c r="T244" s="164">
        <f t="shared" si="22"/>
        <v>18</v>
      </c>
      <c r="U244" s="164">
        <f t="shared" si="22"/>
        <v>7</v>
      </c>
      <c r="V244" s="164">
        <f t="shared" si="22"/>
        <v>0</v>
      </c>
      <c r="W244" s="164">
        <f t="shared" si="22"/>
        <v>18</v>
      </c>
      <c r="X244" s="164">
        <f t="shared" si="22"/>
        <v>18</v>
      </c>
      <c r="Y244" s="164">
        <f t="shared" si="22"/>
        <v>1</v>
      </c>
      <c r="Z244" s="164">
        <f t="shared" si="22"/>
        <v>1</v>
      </c>
      <c r="AA244" s="164">
        <f t="shared" si="22"/>
        <v>1</v>
      </c>
      <c r="AB244" s="164">
        <f t="shared" si="22"/>
        <v>15</v>
      </c>
    </row>
    <row r="245" ht="21.75" customHeight="1">
      <c r="A245" s="90" t="s">
        <v>136</v>
      </c>
      <c r="B245" s="165" t="s">
        <v>141</v>
      </c>
      <c r="C245" s="166">
        <v>10.0</v>
      </c>
      <c r="D245" s="163" t="s">
        <v>147</v>
      </c>
      <c r="E245" s="164">
        <f t="shared" ref="E245:AB245" si="23">SUMIFS(E2:E229,$B$2:$B$229,$B$245)</f>
        <v>765</v>
      </c>
      <c r="F245" s="164">
        <f t="shared" si="23"/>
        <v>769</v>
      </c>
      <c r="G245" s="164">
        <f t="shared" si="23"/>
        <v>423</v>
      </c>
      <c r="H245" s="164">
        <f t="shared" si="23"/>
        <v>346</v>
      </c>
      <c r="I245" s="164">
        <f t="shared" si="23"/>
        <v>6</v>
      </c>
      <c r="J245" s="164">
        <f t="shared" si="23"/>
        <v>765</v>
      </c>
      <c r="K245" s="164">
        <f t="shared" si="23"/>
        <v>765</v>
      </c>
      <c r="L245" s="164">
        <f t="shared" si="23"/>
        <v>765</v>
      </c>
      <c r="M245" s="164">
        <f t="shared" si="23"/>
        <v>765</v>
      </c>
      <c r="N245" s="164">
        <f t="shared" si="23"/>
        <v>765</v>
      </c>
      <c r="O245" s="164">
        <f t="shared" si="23"/>
        <v>764</v>
      </c>
      <c r="P245" s="164">
        <f t="shared" si="23"/>
        <v>777</v>
      </c>
      <c r="Q245" s="164">
        <f t="shared" si="23"/>
        <v>26</v>
      </c>
      <c r="R245" s="164">
        <f t="shared" si="23"/>
        <v>26</v>
      </c>
      <c r="S245" s="164">
        <f t="shared" si="23"/>
        <v>2</v>
      </c>
      <c r="T245" s="164">
        <f t="shared" si="23"/>
        <v>765</v>
      </c>
      <c r="U245" s="164">
        <f t="shared" si="23"/>
        <v>0</v>
      </c>
      <c r="V245" s="164">
        <f t="shared" si="23"/>
        <v>0</v>
      </c>
      <c r="W245" s="164">
        <f t="shared" si="23"/>
        <v>652</v>
      </c>
      <c r="X245" s="164">
        <f t="shared" si="23"/>
        <v>765</v>
      </c>
      <c r="Y245" s="164">
        <f t="shared" si="23"/>
        <v>606</v>
      </c>
      <c r="Z245" s="164">
        <f t="shared" si="23"/>
        <v>0</v>
      </c>
      <c r="AA245" s="164">
        <f t="shared" si="23"/>
        <v>0</v>
      </c>
      <c r="AB245" s="164">
        <f t="shared" si="23"/>
        <v>164</v>
      </c>
    </row>
    <row r="246" ht="15.75" customHeight="1">
      <c r="A246" s="90" t="s">
        <v>139</v>
      </c>
      <c r="B246" s="162" t="s">
        <v>73</v>
      </c>
      <c r="C246" s="163">
        <v>11.0</v>
      </c>
      <c r="D246" s="163" t="s">
        <v>147</v>
      </c>
      <c r="E246" s="164">
        <f t="shared" ref="E246:AB246" si="24">SUMIFS(E2:E229,$B$2:$B$229,$B$246)</f>
        <v>396</v>
      </c>
      <c r="F246" s="164">
        <f t="shared" si="24"/>
        <v>396</v>
      </c>
      <c r="G246" s="164">
        <f t="shared" si="24"/>
        <v>395</v>
      </c>
      <c r="H246" s="164">
        <f t="shared" si="24"/>
        <v>0</v>
      </c>
      <c r="I246" s="164">
        <f t="shared" si="24"/>
        <v>0</v>
      </c>
      <c r="J246" s="164">
        <f t="shared" si="24"/>
        <v>391</v>
      </c>
      <c r="K246" s="164">
        <f t="shared" si="24"/>
        <v>396</v>
      </c>
      <c r="L246" s="164">
        <f t="shared" si="24"/>
        <v>395</v>
      </c>
      <c r="M246" s="164">
        <f t="shared" si="24"/>
        <v>396</v>
      </c>
      <c r="N246" s="164">
        <f t="shared" si="24"/>
        <v>395</v>
      </c>
      <c r="O246" s="164">
        <f t="shared" si="24"/>
        <v>385</v>
      </c>
      <c r="P246" s="164">
        <f t="shared" si="24"/>
        <v>389</v>
      </c>
      <c r="Q246" s="164">
        <f t="shared" si="24"/>
        <v>14</v>
      </c>
      <c r="R246" s="164">
        <f t="shared" si="24"/>
        <v>3</v>
      </c>
      <c r="S246" s="164">
        <f t="shared" si="24"/>
        <v>68</v>
      </c>
      <c r="T246" s="164">
        <f t="shared" si="24"/>
        <v>396</v>
      </c>
      <c r="U246" s="164">
        <f t="shared" si="24"/>
        <v>38</v>
      </c>
      <c r="V246" s="164">
        <f t="shared" si="24"/>
        <v>0</v>
      </c>
      <c r="W246" s="164">
        <f t="shared" si="24"/>
        <v>320</v>
      </c>
      <c r="X246" s="164">
        <f t="shared" si="24"/>
        <v>344</v>
      </c>
      <c r="Y246" s="164">
        <f t="shared" si="24"/>
        <v>7</v>
      </c>
      <c r="Z246" s="164">
        <f t="shared" si="24"/>
        <v>0</v>
      </c>
      <c r="AA246" s="164">
        <f t="shared" si="24"/>
        <v>13</v>
      </c>
      <c r="AB246" s="164">
        <f t="shared" si="24"/>
        <v>376</v>
      </c>
    </row>
    <row r="247" ht="21.75" customHeight="1">
      <c r="A247" s="90" t="s">
        <v>139</v>
      </c>
      <c r="B247" s="165" t="s">
        <v>101</v>
      </c>
      <c r="C247" s="166">
        <v>12.0</v>
      </c>
      <c r="D247" s="163" t="s">
        <v>147</v>
      </c>
      <c r="E247" s="164">
        <f t="shared" ref="E247:AB247" si="25">SUMIFS(E2:E229,$B$2:$B$229,$B$247)</f>
        <v>769</v>
      </c>
      <c r="F247" s="164">
        <f t="shared" si="25"/>
        <v>770</v>
      </c>
      <c r="G247" s="164">
        <f t="shared" si="25"/>
        <v>396</v>
      </c>
      <c r="H247" s="164">
        <f t="shared" si="25"/>
        <v>373</v>
      </c>
      <c r="I247" s="164">
        <f t="shared" si="25"/>
        <v>1</v>
      </c>
      <c r="J247" s="164">
        <f t="shared" si="25"/>
        <v>768</v>
      </c>
      <c r="K247" s="164">
        <f t="shared" si="25"/>
        <v>0</v>
      </c>
      <c r="L247" s="164">
        <f t="shared" si="25"/>
        <v>769</v>
      </c>
      <c r="M247" s="164">
        <f t="shared" si="25"/>
        <v>0</v>
      </c>
      <c r="N247" s="164">
        <f t="shared" si="25"/>
        <v>767</v>
      </c>
      <c r="O247" s="164">
        <f t="shared" si="25"/>
        <v>779</v>
      </c>
      <c r="P247" s="164">
        <f t="shared" si="25"/>
        <v>771</v>
      </c>
      <c r="Q247" s="164">
        <f t="shared" si="25"/>
        <v>1</v>
      </c>
      <c r="R247" s="164">
        <f t="shared" si="25"/>
        <v>1</v>
      </c>
      <c r="S247" s="164">
        <f t="shared" si="25"/>
        <v>2</v>
      </c>
      <c r="T247" s="164">
        <f t="shared" si="25"/>
        <v>100</v>
      </c>
      <c r="U247" s="164">
        <f t="shared" si="25"/>
        <v>408</v>
      </c>
      <c r="V247" s="164">
        <f t="shared" si="25"/>
        <v>3</v>
      </c>
      <c r="W247" s="164">
        <f t="shared" si="25"/>
        <v>549</v>
      </c>
      <c r="X247" s="164">
        <f t="shared" si="25"/>
        <v>721</v>
      </c>
      <c r="Y247" s="164">
        <f t="shared" si="25"/>
        <v>70</v>
      </c>
      <c r="Z247" s="164">
        <f t="shared" si="25"/>
        <v>0</v>
      </c>
      <c r="AA247" s="164">
        <f t="shared" si="25"/>
        <v>109</v>
      </c>
      <c r="AB247" s="164">
        <f t="shared" si="25"/>
        <v>598</v>
      </c>
    </row>
    <row r="248" ht="21.75" customHeight="1">
      <c r="A248" s="90" t="s">
        <v>139</v>
      </c>
      <c r="B248" s="162" t="s">
        <v>83</v>
      </c>
      <c r="C248" s="163">
        <v>13.0</v>
      </c>
      <c r="D248" s="163" t="s">
        <v>147</v>
      </c>
      <c r="E248" s="164">
        <f t="shared" ref="E248:AB248" si="26">SUMIFS(E2:E229,$B$2:$B$229,$B$248)</f>
        <v>252</v>
      </c>
      <c r="F248" s="164">
        <f t="shared" si="26"/>
        <v>251</v>
      </c>
      <c r="G248" s="164">
        <f t="shared" si="26"/>
        <v>242</v>
      </c>
      <c r="H248" s="164">
        <f t="shared" si="26"/>
        <v>9</v>
      </c>
      <c r="I248" s="164">
        <f t="shared" si="26"/>
        <v>0</v>
      </c>
      <c r="J248" s="164">
        <f t="shared" si="26"/>
        <v>252</v>
      </c>
      <c r="K248" s="164">
        <f t="shared" si="26"/>
        <v>251</v>
      </c>
      <c r="L248" s="164">
        <f t="shared" si="26"/>
        <v>251</v>
      </c>
      <c r="M248" s="164">
        <f t="shared" si="26"/>
        <v>251</v>
      </c>
      <c r="N248" s="164">
        <f t="shared" si="26"/>
        <v>251</v>
      </c>
      <c r="O248" s="164">
        <f t="shared" si="26"/>
        <v>239</v>
      </c>
      <c r="P248" s="164">
        <f t="shared" si="26"/>
        <v>239</v>
      </c>
      <c r="Q248" s="164">
        <f t="shared" si="26"/>
        <v>24</v>
      </c>
      <c r="R248" s="164">
        <f t="shared" si="26"/>
        <v>9</v>
      </c>
      <c r="S248" s="164">
        <f t="shared" si="26"/>
        <v>0</v>
      </c>
      <c r="T248" s="164">
        <f t="shared" si="26"/>
        <v>196</v>
      </c>
      <c r="U248" s="164">
        <f t="shared" si="26"/>
        <v>0</v>
      </c>
      <c r="V248" s="164">
        <f t="shared" si="26"/>
        <v>0</v>
      </c>
      <c r="W248" s="164">
        <f t="shared" si="26"/>
        <v>156</v>
      </c>
      <c r="X248" s="164">
        <f t="shared" si="26"/>
        <v>167</v>
      </c>
      <c r="Y248" s="164">
        <f t="shared" si="26"/>
        <v>49</v>
      </c>
      <c r="Z248" s="164">
        <f t="shared" si="26"/>
        <v>0</v>
      </c>
      <c r="AA248" s="164">
        <f t="shared" si="26"/>
        <v>25</v>
      </c>
      <c r="AB248" s="164">
        <f t="shared" si="26"/>
        <v>177</v>
      </c>
    </row>
    <row r="249" ht="21.75" customHeight="1">
      <c r="A249" s="90" t="s">
        <v>136</v>
      </c>
      <c r="B249" s="165" t="s">
        <v>142</v>
      </c>
      <c r="C249" s="166">
        <v>14.0</v>
      </c>
      <c r="D249" s="163" t="s">
        <v>147</v>
      </c>
      <c r="E249" s="164">
        <f t="shared" ref="E249:AB249" si="27">SUMIFS(E2:E229,$B$2:$B$229,$B$249)</f>
        <v>1031</v>
      </c>
      <c r="F249" s="164">
        <f t="shared" si="27"/>
        <v>1033</v>
      </c>
      <c r="G249" s="164">
        <f t="shared" si="27"/>
        <v>619</v>
      </c>
      <c r="H249" s="164">
        <f t="shared" si="27"/>
        <v>400</v>
      </c>
      <c r="I249" s="164">
        <f t="shared" si="27"/>
        <v>2</v>
      </c>
      <c r="J249" s="164">
        <f t="shared" si="27"/>
        <v>1033</v>
      </c>
      <c r="K249" s="164">
        <f t="shared" si="27"/>
        <v>1031</v>
      </c>
      <c r="L249" s="164">
        <f t="shared" si="27"/>
        <v>1031</v>
      </c>
      <c r="M249" s="164">
        <f t="shared" si="27"/>
        <v>1031</v>
      </c>
      <c r="N249" s="164">
        <f t="shared" si="27"/>
        <v>0</v>
      </c>
      <c r="O249" s="164">
        <f t="shared" si="27"/>
        <v>1023</v>
      </c>
      <c r="P249" s="164">
        <f t="shared" si="27"/>
        <v>1024</v>
      </c>
      <c r="Q249" s="164">
        <f t="shared" si="27"/>
        <v>7</v>
      </c>
      <c r="R249" s="164">
        <f t="shared" si="27"/>
        <v>7</v>
      </c>
      <c r="S249" s="164">
        <f t="shared" si="27"/>
        <v>2</v>
      </c>
      <c r="T249" s="164">
        <f t="shared" si="27"/>
        <v>0</v>
      </c>
      <c r="U249" s="164">
        <f t="shared" si="27"/>
        <v>0</v>
      </c>
      <c r="V249" s="164">
        <f t="shared" si="27"/>
        <v>0</v>
      </c>
      <c r="W249" s="164">
        <f t="shared" si="27"/>
        <v>1001</v>
      </c>
      <c r="X249" s="164">
        <f t="shared" si="27"/>
        <v>1000</v>
      </c>
      <c r="Y249" s="164">
        <f t="shared" si="27"/>
        <v>925</v>
      </c>
      <c r="Z249" s="164">
        <f t="shared" si="27"/>
        <v>0</v>
      </c>
      <c r="AA249" s="164">
        <f t="shared" si="27"/>
        <v>0</v>
      </c>
      <c r="AB249" s="164">
        <f t="shared" si="27"/>
        <v>106</v>
      </c>
    </row>
    <row r="250" ht="21.75" customHeight="1">
      <c r="A250" s="90" t="s">
        <v>139</v>
      </c>
      <c r="B250" s="162" t="s">
        <v>76</v>
      </c>
      <c r="C250" s="163">
        <v>15.0</v>
      </c>
      <c r="D250" s="163" t="s">
        <v>147</v>
      </c>
      <c r="E250" s="164">
        <f t="shared" ref="E250:AB250" si="28">SUMIFS(E2:E229,$B$2:$B$229,$B$250)</f>
        <v>32</v>
      </c>
      <c r="F250" s="164">
        <f t="shared" si="28"/>
        <v>32</v>
      </c>
      <c r="G250" s="164">
        <f t="shared" si="28"/>
        <v>32</v>
      </c>
      <c r="H250" s="164">
        <f t="shared" si="28"/>
        <v>0</v>
      </c>
      <c r="I250" s="164">
        <f t="shared" si="28"/>
        <v>0</v>
      </c>
      <c r="J250" s="164">
        <f t="shared" si="28"/>
        <v>32</v>
      </c>
      <c r="K250" s="164">
        <f t="shared" si="28"/>
        <v>36</v>
      </c>
      <c r="L250" s="164">
        <f t="shared" si="28"/>
        <v>32</v>
      </c>
      <c r="M250" s="164">
        <f t="shared" si="28"/>
        <v>36</v>
      </c>
      <c r="N250" s="164">
        <f t="shared" si="28"/>
        <v>32</v>
      </c>
      <c r="O250" s="164">
        <f t="shared" si="28"/>
        <v>29</v>
      </c>
      <c r="P250" s="164">
        <f t="shared" si="28"/>
        <v>32</v>
      </c>
      <c r="Q250" s="164">
        <f t="shared" si="28"/>
        <v>10</v>
      </c>
      <c r="R250" s="164">
        <f t="shared" si="28"/>
        <v>1</v>
      </c>
      <c r="S250" s="164">
        <f t="shared" si="28"/>
        <v>0</v>
      </c>
      <c r="T250" s="164">
        <f t="shared" si="28"/>
        <v>9</v>
      </c>
      <c r="U250" s="164">
        <f t="shared" si="28"/>
        <v>4</v>
      </c>
      <c r="V250" s="164">
        <f t="shared" si="28"/>
        <v>0</v>
      </c>
      <c r="W250" s="164">
        <f t="shared" si="28"/>
        <v>21</v>
      </c>
      <c r="X250" s="164">
        <f t="shared" si="28"/>
        <v>23</v>
      </c>
      <c r="Y250" s="164">
        <f t="shared" si="28"/>
        <v>0</v>
      </c>
      <c r="Z250" s="164">
        <f t="shared" si="28"/>
        <v>0</v>
      </c>
      <c r="AA250" s="164">
        <f t="shared" si="28"/>
        <v>2</v>
      </c>
      <c r="AB250" s="164">
        <f t="shared" si="28"/>
        <v>24</v>
      </c>
    </row>
    <row r="251" ht="21.75" customHeight="1">
      <c r="A251" s="90" t="s">
        <v>136</v>
      </c>
      <c r="B251" s="165" t="s">
        <v>143</v>
      </c>
      <c r="C251" s="166">
        <v>16.0</v>
      </c>
      <c r="D251" s="163" t="s">
        <v>147</v>
      </c>
      <c r="E251" s="164">
        <f t="shared" ref="E251:AB251" si="29">SUMIFS(E2:E229,$B$2:$B$229,$B$251)</f>
        <v>0</v>
      </c>
      <c r="F251" s="164">
        <f t="shared" si="29"/>
        <v>0</v>
      </c>
      <c r="G251" s="164">
        <f t="shared" si="29"/>
        <v>0</v>
      </c>
      <c r="H251" s="164">
        <f t="shared" si="29"/>
        <v>0</v>
      </c>
      <c r="I251" s="164">
        <f t="shared" si="29"/>
        <v>0</v>
      </c>
      <c r="J251" s="164">
        <f t="shared" si="29"/>
        <v>0</v>
      </c>
      <c r="K251" s="164">
        <f t="shared" si="29"/>
        <v>0</v>
      </c>
      <c r="L251" s="164">
        <f t="shared" si="29"/>
        <v>0</v>
      </c>
      <c r="M251" s="164">
        <f t="shared" si="29"/>
        <v>0</v>
      </c>
      <c r="N251" s="164">
        <f t="shared" si="29"/>
        <v>0</v>
      </c>
      <c r="O251" s="164">
        <f t="shared" si="29"/>
        <v>0</v>
      </c>
      <c r="P251" s="164">
        <f t="shared" si="29"/>
        <v>0</v>
      </c>
      <c r="Q251" s="164">
        <f t="shared" si="29"/>
        <v>0</v>
      </c>
      <c r="R251" s="164">
        <f t="shared" si="29"/>
        <v>0</v>
      </c>
      <c r="S251" s="164">
        <f t="shared" si="29"/>
        <v>0</v>
      </c>
      <c r="T251" s="164">
        <f t="shared" si="29"/>
        <v>0</v>
      </c>
      <c r="U251" s="164">
        <f t="shared" si="29"/>
        <v>0</v>
      </c>
      <c r="V251" s="164">
        <f t="shared" si="29"/>
        <v>0</v>
      </c>
      <c r="W251" s="164">
        <f t="shared" si="29"/>
        <v>0</v>
      </c>
      <c r="X251" s="164">
        <f t="shared" si="29"/>
        <v>0</v>
      </c>
      <c r="Y251" s="164">
        <f t="shared" si="29"/>
        <v>0</v>
      </c>
      <c r="Z251" s="164">
        <f t="shared" si="29"/>
        <v>0</v>
      </c>
      <c r="AA251" s="164">
        <f t="shared" si="29"/>
        <v>0</v>
      </c>
      <c r="AB251" s="164">
        <f t="shared" si="29"/>
        <v>0</v>
      </c>
    </row>
    <row r="252" ht="21.75" customHeight="1">
      <c r="A252" s="90" t="s">
        <v>34</v>
      </c>
      <c r="B252" s="167" t="s">
        <v>144</v>
      </c>
      <c r="C252" s="163">
        <v>17.0</v>
      </c>
      <c r="D252" s="163" t="s">
        <v>147</v>
      </c>
      <c r="E252" s="164">
        <f t="shared" ref="E252:AB252" si="30">SUMIFS(E2:E229,$B$2:$B$229,$B$252)</f>
        <v>0</v>
      </c>
      <c r="F252" s="164">
        <f t="shared" si="30"/>
        <v>0</v>
      </c>
      <c r="G252" s="164">
        <f t="shared" si="30"/>
        <v>0</v>
      </c>
      <c r="H252" s="164">
        <f t="shared" si="30"/>
        <v>0</v>
      </c>
      <c r="I252" s="164">
        <f t="shared" si="30"/>
        <v>0</v>
      </c>
      <c r="J252" s="164">
        <f t="shared" si="30"/>
        <v>0</v>
      </c>
      <c r="K252" s="164">
        <f t="shared" si="30"/>
        <v>0</v>
      </c>
      <c r="L252" s="164">
        <f t="shared" si="30"/>
        <v>0</v>
      </c>
      <c r="M252" s="164">
        <f t="shared" si="30"/>
        <v>0</v>
      </c>
      <c r="N252" s="164">
        <f t="shared" si="30"/>
        <v>0</v>
      </c>
      <c r="O252" s="164">
        <f t="shared" si="30"/>
        <v>0</v>
      </c>
      <c r="P252" s="164">
        <f t="shared" si="30"/>
        <v>0</v>
      </c>
      <c r="Q252" s="164">
        <f t="shared" si="30"/>
        <v>0</v>
      </c>
      <c r="R252" s="164">
        <f t="shared" si="30"/>
        <v>0</v>
      </c>
      <c r="S252" s="164">
        <f t="shared" si="30"/>
        <v>0</v>
      </c>
      <c r="T252" s="164">
        <f t="shared" si="30"/>
        <v>0</v>
      </c>
      <c r="U252" s="164">
        <f t="shared" si="30"/>
        <v>0</v>
      </c>
      <c r="V252" s="164">
        <f t="shared" si="30"/>
        <v>0</v>
      </c>
      <c r="W252" s="164">
        <f t="shared" si="30"/>
        <v>0</v>
      </c>
      <c r="X252" s="164">
        <f t="shared" si="30"/>
        <v>0</v>
      </c>
      <c r="Y252" s="164">
        <f t="shared" si="30"/>
        <v>0</v>
      </c>
      <c r="Z252" s="164">
        <f t="shared" si="30"/>
        <v>0</v>
      </c>
      <c r="AA252" s="164">
        <f t="shared" si="30"/>
        <v>0</v>
      </c>
      <c r="AB252" s="164">
        <f t="shared" si="30"/>
        <v>0</v>
      </c>
    </row>
    <row r="253" ht="21.75" customHeight="1">
      <c r="A253" s="137" t="s">
        <v>136</v>
      </c>
      <c r="B253" s="168" t="s">
        <v>157</v>
      </c>
      <c r="C253" s="163">
        <v>18.0</v>
      </c>
      <c r="D253" s="163" t="s">
        <v>147</v>
      </c>
      <c r="E253" s="164">
        <f t="shared" ref="E253:AB253" si="31">SUMIFS(E2:E229,$B$2:$B$229,$B$253)</f>
        <v>0</v>
      </c>
      <c r="F253" s="164">
        <f t="shared" si="31"/>
        <v>0</v>
      </c>
      <c r="G253" s="164">
        <f t="shared" si="31"/>
        <v>0</v>
      </c>
      <c r="H253" s="164">
        <f t="shared" si="31"/>
        <v>0</v>
      </c>
      <c r="I253" s="164">
        <f t="shared" si="31"/>
        <v>0</v>
      </c>
      <c r="J253" s="164">
        <f t="shared" si="31"/>
        <v>0</v>
      </c>
      <c r="K253" s="164">
        <f t="shared" si="31"/>
        <v>0</v>
      </c>
      <c r="L253" s="164">
        <f t="shared" si="31"/>
        <v>0</v>
      </c>
      <c r="M253" s="164">
        <f t="shared" si="31"/>
        <v>0</v>
      </c>
      <c r="N253" s="164">
        <f t="shared" si="31"/>
        <v>0</v>
      </c>
      <c r="O253" s="164">
        <f t="shared" si="31"/>
        <v>0</v>
      </c>
      <c r="P253" s="164">
        <f t="shared" si="31"/>
        <v>0</v>
      </c>
      <c r="Q253" s="164">
        <f t="shared" si="31"/>
        <v>0</v>
      </c>
      <c r="R253" s="164">
        <f t="shared" si="31"/>
        <v>0</v>
      </c>
      <c r="S253" s="164">
        <f t="shared" si="31"/>
        <v>0</v>
      </c>
      <c r="T253" s="164">
        <f t="shared" si="31"/>
        <v>0</v>
      </c>
      <c r="U253" s="164">
        <f t="shared" si="31"/>
        <v>0</v>
      </c>
      <c r="V253" s="164">
        <f t="shared" si="31"/>
        <v>0</v>
      </c>
      <c r="W253" s="164">
        <f t="shared" si="31"/>
        <v>0</v>
      </c>
      <c r="X253" s="164">
        <f t="shared" si="31"/>
        <v>0</v>
      </c>
      <c r="Y253" s="164">
        <f t="shared" si="31"/>
        <v>0</v>
      </c>
      <c r="Z253" s="164">
        <f t="shared" si="31"/>
        <v>0</v>
      </c>
      <c r="AA253" s="164">
        <f t="shared" si="31"/>
        <v>0</v>
      </c>
      <c r="AB253" s="164">
        <f t="shared" si="31"/>
        <v>0</v>
      </c>
    </row>
    <row r="254" ht="21.75" customHeight="1">
      <c r="A254" s="169"/>
      <c r="B254" s="170"/>
      <c r="C254" s="169"/>
      <c r="D254" s="169"/>
      <c r="E254" s="169">
        <f t="shared" ref="E254:AB254" si="32">SUM(E236:E253)</f>
        <v>14938</v>
      </c>
      <c r="F254" s="169">
        <f t="shared" si="32"/>
        <v>15031</v>
      </c>
      <c r="G254" s="169">
        <f t="shared" si="32"/>
        <v>8224</v>
      </c>
      <c r="H254" s="169">
        <f t="shared" si="32"/>
        <v>6638</v>
      </c>
      <c r="I254" s="169">
        <f t="shared" si="32"/>
        <v>192</v>
      </c>
      <c r="J254" s="169">
        <f t="shared" si="32"/>
        <v>15449</v>
      </c>
      <c r="K254" s="169">
        <f t="shared" si="32"/>
        <v>10330</v>
      </c>
      <c r="L254" s="169">
        <f t="shared" si="32"/>
        <v>12472</v>
      </c>
      <c r="M254" s="169">
        <f t="shared" si="32"/>
        <v>10433</v>
      </c>
      <c r="N254" s="169">
        <f t="shared" si="32"/>
        <v>11653</v>
      </c>
      <c r="O254" s="169">
        <f t="shared" si="32"/>
        <v>14446</v>
      </c>
      <c r="P254" s="169">
        <f t="shared" si="32"/>
        <v>14884</v>
      </c>
      <c r="Q254" s="169">
        <f t="shared" si="32"/>
        <v>112</v>
      </c>
      <c r="R254" s="169">
        <f t="shared" si="32"/>
        <v>521</v>
      </c>
      <c r="S254" s="169">
        <f t="shared" si="32"/>
        <v>117</v>
      </c>
      <c r="T254" s="169">
        <f t="shared" si="32"/>
        <v>10585</v>
      </c>
      <c r="U254" s="169">
        <f t="shared" si="32"/>
        <v>3754</v>
      </c>
      <c r="V254" s="169">
        <f t="shared" si="32"/>
        <v>10</v>
      </c>
      <c r="W254" s="169">
        <f t="shared" si="32"/>
        <v>10503</v>
      </c>
      <c r="X254" s="169">
        <f t="shared" si="32"/>
        <v>10964</v>
      </c>
      <c r="Y254" s="169">
        <f t="shared" si="32"/>
        <v>8185</v>
      </c>
      <c r="Z254" s="169">
        <f t="shared" si="32"/>
        <v>231</v>
      </c>
      <c r="AA254" s="169">
        <f t="shared" si="32"/>
        <v>341</v>
      </c>
      <c r="AB254" s="169">
        <f t="shared" si="32"/>
        <v>6095</v>
      </c>
      <c r="AC254" s="171"/>
      <c r="AD254" s="171"/>
      <c r="AE254" s="171"/>
      <c r="AF254" s="171"/>
      <c r="AG254" s="171"/>
    </row>
    <row r="255" ht="12.75" customHeight="1">
      <c r="A255" s="150"/>
      <c r="B255" s="158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  <c r="S255" s="150"/>
      <c r="T255" s="150"/>
      <c r="U255" s="150"/>
      <c r="V255" s="150"/>
      <c r="W255" s="150"/>
      <c r="X255" s="150"/>
      <c r="Y255" s="150"/>
      <c r="Z255" s="150"/>
      <c r="AA255" s="150"/>
      <c r="AB255" s="150"/>
    </row>
    <row r="256" ht="12.75" customHeight="1">
      <c r="A256" s="150"/>
      <c r="B256" s="158"/>
      <c r="C256" s="150"/>
      <c r="D256" s="150"/>
      <c r="E256" s="172">
        <f>+E233-E254</f>
        <v>65</v>
      </c>
      <c r="F256" s="172">
        <f t="shared" ref="F256:AB256" si="33">F233-F254</f>
        <v>78</v>
      </c>
      <c r="G256" s="172">
        <f t="shared" si="33"/>
        <v>30</v>
      </c>
      <c r="H256" s="172">
        <f t="shared" si="33"/>
        <v>47</v>
      </c>
      <c r="I256" s="172">
        <f t="shared" si="33"/>
        <v>2</v>
      </c>
      <c r="J256" s="172">
        <f t="shared" si="33"/>
        <v>78</v>
      </c>
      <c r="K256" s="172">
        <f t="shared" si="33"/>
        <v>41</v>
      </c>
      <c r="L256" s="172">
        <f t="shared" si="33"/>
        <v>64</v>
      </c>
      <c r="M256" s="172">
        <f t="shared" si="33"/>
        <v>61</v>
      </c>
      <c r="N256" s="172">
        <f t="shared" si="33"/>
        <v>54</v>
      </c>
      <c r="O256" s="172">
        <f t="shared" si="33"/>
        <v>64</v>
      </c>
      <c r="P256" s="172">
        <f t="shared" si="33"/>
        <v>78</v>
      </c>
      <c r="Q256" s="172">
        <f t="shared" si="33"/>
        <v>24</v>
      </c>
      <c r="R256" s="172">
        <f t="shared" si="33"/>
        <v>16</v>
      </c>
      <c r="S256" s="172">
        <f t="shared" si="33"/>
        <v>3</v>
      </c>
      <c r="T256" s="172">
        <f t="shared" si="33"/>
        <v>67</v>
      </c>
      <c r="U256" s="172">
        <f t="shared" si="33"/>
        <v>30</v>
      </c>
      <c r="V256" s="172">
        <f t="shared" si="33"/>
        <v>0</v>
      </c>
      <c r="W256" s="172">
        <f t="shared" si="33"/>
        <v>74</v>
      </c>
      <c r="X256" s="172">
        <f t="shared" si="33"/>
        <v>77</v>
      </c>
      <c r="Y256" s="172">
        <f t="shared" si="33"/>
        <v>54</v>
      </c>
      <c r="Z256" s="172">
        <f t="shared" si="33"/>
        <v>0</v>
      </c>
      <c r="AA256" s="172">
        <f t="shared" si="33"/>
        <v>1</v>
      </c>
      <c r="AB256" s="172">
        <f t="shared" si="33"/>
        <v>22</v>
      </c>
    </row>
    <row r="257" ht="12.75" customHeight="1">
      <c r="A257" s="150"/>
      <c r="B257" s="158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  <c r="S257" s="150"/>
      <c r="T257" s="150"/>
      <c r="U257" s="150"/>
      <c r="V257" s="150"/>
      <c r="W257" s="150"/>
      <c r="X257" s="150"/>
      <c r="Y257" s="150"/>
      <c r="Z257" s="150"/>
      <c r="AA257" s="150"/>
      <c r="AB257" s="150"/>
    </row>
    <row r="258" ht="12.75" customHeight="1">
      <c r="A258" s="150"/>
      <c r="B258" s="158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  <c r="S258" s="150"/>
      <c r="T258" s="150"/>
      <c r="U258" s="150"/>
      <c r="V258" s="150"/>
      <c r="W258" s="150"/>
      <c r="X258" s="150"/>
      <c r="Y258" s="150"/>
      <c r="Z258" s="150"/>
      <c r="AA258" s="150"/>
      <c r="AB258" s="150"/>
    </row>
    <row r="259" ht="12.75" customHeight="1">
      <c r="A259" s="150"/>
      <c r="B259" s="158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  <c r="S259" s="150"/>
      <c r="T259" s="150"/>
      <c r="U259" s="150"/>
      <c r="V259" s="150"/>
      <c r="W259" s="150"/>
      <c r="X259" s="150"/>
      <c r="Y259" s="150"/>
      <c r="Z259" s="150"/>
      <c r="AA259" s="150"/>
      <c r="AB259" s="150"/>
    </row>
    <row r="260" ht="12.75" customHeight="1">
      <c r="A260" s="150"/>
      <c r="B260" s="158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  <c r="S260" s="150"/>
      <c r="T260" s="150"/>
      <c r="U260" s="150"/>
      <c r="V260" s="150"/>
      <c r="W260" s="150"/>
      <c r="X260" s="150"/>
      <c r="Y260" s="150"/>
      <c r="Z260" s="150"/>
      <c r="AA260" s="150"/>
      <c r="AB260" s="150"/>
    </row>
    <row r="261" ht="12.75" customHeight="1">
      <c r="A261" s="150"/>
      <c r="B261" s="158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0"/>
      <c r="R261" s="150"/>
      <c r="S261" s="150"/>
      <c r="T261" s="150"/>
      <c r="U261" s="150"/>
      <c r="V261" s="150"/>
      <c r="W261" s="150"/>
      <c r="X261" s="150"/>
      <c r="Y261" s="150"/>
      <c r="Z261" s="150"/>
      <c r="AA261" s="150"/>
      <c r="AB261" s="150"/>
    </row>
    <row r="262" ht="12.75" customHeight="1">
      <c r="A262" s="150"/>
      <c r="B262" s="158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</row>
    <row r="263" ht="12.75" customHeight="1">
      <c r="A263" s="150"/>
      <c r="B263" s="158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0"/>
      <c r="Q263" s="150"/>
      <c r="R263" s="150"/>
      <c r="S263" s="150"/>
      <c r="T263" s="150"/>
      <c r="U263" s="150"/>
      <c r="V263" s="150"/>
      <c r="W263" s="150"/>
      <c r="X263" s="150"/>
      <c r="Y263" s="150"/>
      <c r="Z263" s="150"/>
      <c r="AA263" s="150"/>
      <c r="AB263" s="150"/>
    </row>
    <row r="264" ht="12.75" customHeight="1">
      <c r="A264" s="150"/>
      <c r="B264" s="158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50"/>
      <c r="T264" s="150"/>
      <c r="U264" s="150"/>
      <c r="V264" s="150"/>
      <c r="W264" s="150"/>
      <c r="X264" s="150"/>
      <c r="Y264" s="150"/>
      <c r="Z264" s="150"/>
      <c r="AA264" s="150"/>
      <c r="AB264" s="150"/>
    </row>
    <row r="265" ht="12.75" customHeight="1">
      <c r="A265" s="150"/>
      <c r="B265" s="158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0"/>
      <c r="T265" s="150"/>
      <c r="U265" s="150"/>
      <c r="V265" s="150"/>
      <c r="W265" s="150"/>
      <c r="X265" s="150"/>
      <c r="Y265" s="150"/>
      <c r="Z265" s="150"/>
      <c r="AA265" s="150"/>
      <c r="AB265" s="150"/>
    </row>
    <row r="266" ht="12.75" customHeight="1">
      <c r="A266" s="150"/>
      <c r="B266" s="158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  <c r="S266" s="150"/>
      <c r="T266" s="150"/>
      <c r="U266" s="150"/>
      <c r="V266" s="150"/>
      <c r="W266" s="150"/>
      <c r="X266" s="150"/>
      <c r="Y266" s="150"/>
      <c r="Z266" s="150"/>
      <c r="AA266" s="150"/>
      <c r="AB266" s="150"/>
    </row>
    <row r="267" ht="12.75" customHeight="1">
      <c r="A267" s="150"/>
      <c r="B267" s="158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0"/>
      <c r="Q267" s="150"/>
      <c r="R267" s="150"/>
      <c r="S267" s="150"/>
      <c r="T267" s="150"/>
      <c r="U267" s="150"/>
      <c r="V267" s="150"/>
      <c r="W267" s="150"/>
      <c r="X267" s="150"/>
      <c r="Y267" s="150"/>
      <c r="Z267" s="150"/>
      <c r="AA267" s="150"/>
      <c r="AB267" s="150"/>
    </row>
    <row r="268" ht="12.75" customHeight="1">
      <c r="A268" s="150"/>
      <c r="B268" s="158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0"/>
      <c r="Q268" s="150"/>
      <c r="R268" s="150"/>
      <c r="S268" s="150"/>
      <c r="T268" s="150"/>
      <c r="U268" s="150"/>
      <c r="V268" s="150"/>
      <c r="W268" s="150"/>
      <c r="X268" s="150"/>
      <c r="Y268" s="150"/>
      <c r="Z268" s="150"/>
      <c r="AA268" s="150"/>
      <c r="AB268" s="150"/>
    </row>
    <row r="269" ht="12.75" customHeight="1">
      <c r="A269" s="150"/>
      <c r="B269" s="158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0"/>
      <c r="Q269" s="150"/>
      <c r="R269" s="150"/>
      <c r="S269" s="150"/>
      <c r="T269" s="150"/>
      <c r="U269" s="150"/>
      <c r="V269" s="150"/>
      <c r="W269" s="150"/>
      <c r="X269" s="150"/>
      <c r="Y269" s="150"/>
      <c r="Z269" s="150"/>
      <c r="AA269" s="150"/>
      <c r="AB269" s="150"/>
    </row>
    <row r="270" ht="12.75" customHeight="1">
      <c r="A270" s="150"/>
      <c r="B270" s="158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0"/>
      <c r="Q270" s="150"/>
      <c r="R270" s="150"/>
      <c r="S270" s="150"/>
      <c r="T270" s="150"/>
      <c r="U270" s="150"/>
      <c r="V270" s="150"/>
      <c r="W270" s="150"/>
      <c r="X270" s="150"/>
      <c r="Y270" s="150"/>
      <c r="Z270" s="150"/>
      <c r="AA270" s="150"/>
      <c r="AB270" s="150"/>
    </row>
    <row r="271" ht="12.75" customHeight="1">
      <c r="A271" s="150"/>
      <c r="B271" s="158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0"/>
      <c r="Q271" s="150"/>
      <c r="R271" s="150"/>
      <c r="S271" s="150"/>
      <c r="T271" s="150"/>
      <c r="U271" s="150"/>
      <c r="V271" s="150"/>
      <c r="W271" s="150"/>
      <c r="X271" s="150"/>
      <c r="Y271" s="150"/>
      <c r="Z271" s="150"/>
      <c r="AA271" s="150"/>
      <c r="AB271" s="150"/>
    </row>
    <row r="272" ht="12.75" customHeight="1">
      <c r="A272" s="150"/>
      <c r="B272" s="158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0"/>
      <c r="Q272" s="150"/>
      <c r="R272" s="150"/>
      <c r="S272" s="150"/>
      <c r="T272" s="150"/>
      <c r="U272" s="150"/>
      <c r="V272" s="150"/>
      <c r="W272" s="150"/>
      <c r="X272" s="150"/>
      <c r="Y272" s="150"/>
      <c r="Z272" s="150"/>
      <c r="AA272" s="150"/>
      <c r="AB272" s="150"/>
    </row>
    <row r="273" ht="12.75" customHeight="1">
      <c r="A273" s="150"/>
      <c r="B273" s="158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0"/>
      <c r="Q273" s="150"/>
      <c r="R273" s="150"/>
      <c r="S273" s="150"/>
      <c r="T273" s="150"/>
      <c r="U273" s="150"/>
      <c r="V273" s="150"/>
      <c r="W273" s="150"/>
      <c r="X273" s="150"/>
      <c r="Y273" s="150"/>
      <c r="Z273" s="150"/>
      <c r="AA273" s="150"/>
      <c r="AB273" s="150"/>
    </row>
    <row r="274" ht="12.75" customHeight="1">
      <c r="A274" s="150"/>
      <c r="B274" s="158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50"/>
      <c r="Q274" s="150"/>
      <c r="R274" s="150"/>
      <c r="S274" s="150"/>
      <c r="T274" s="150"/>
      <c r="U274" s="150"/>
      <c r="V274" s="150"/>
      <c r="W274" s="150"/>
      <c r="X274" s="150"/>
      <c r="Y274" s="150"/>
      <c r="Z274" s="150"/>
      <c r="AA274" s="150"/>
      <c r="AB274" s="150"/>
    </row>
    <row r="275" ht="12.75" customHeight="1">
      <c r="A275" s="150"/>
      <c r="B275" s="158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0"/>
      <c r="Q275" s="150"/>
      <c r="R275" s="150"/>
      <c r="S275" s="150"/>
      <c r="T275" s="150"/>
      <c r="U275" s="150"/>
      <c r="V275" s="150"/>
      <c r="W275" s="150"/>
      <c r="X275" s="150"/>
      <c r="Y275" s="150"/>
      <c r="Z275" s="150"/>
      <c r="AA275" s="150"/>
      <c r="AB275" s="150"/>
    </row>
    <row r="276" ht="12.75" customHeight="1">
      <c r="A276" s="150"/>
      <c r="B276" s="158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0"/>
      <c r="R276" s="150"/>
      <c r="S276" s="150"/>
      <c r="T276" s="150"/>
      <c r="U276" s="150"/>
      <c r="V276" s="150"/>
      <c r="W276" s="150"/>
      <c r="X276" s="150"/>
      <c r="Y276" s="150"/>
      <c r="Z276" s="150"/>
      <c r="AA276" s="150"/>
      <c r="AB276" s="150"/>
    </row>
    <row r="277" ht="12.75" customHeight="1">
      <c r="A277" s="150"/>
      <c r="B277" s="158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0"/>
      <c r="Q277" s="150"/>
      <c r="R277" s="150"/>
      <c r="S277" s="150"/>
      <c r="T277" s="150"/>
      <c r="U277" s="150"/>
      <c r="V277" s="150"/>
      <c r="W277" s="150"/>
      <c r="X277" s="150"/>
      <c r="Y277" s="150"/>
      <c r="Z277" s="150"/>
      <c r="AA277" s="150"/>
      <c r="AB277" s="150"/>
    </row>
    <row r="278" ht="12.75" customHeight="1">
      <c r="A278" s="150"/>
      <c r="B278" s="158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0"/>
      <c r="Q278" s="150"/>
      <c r="R278" s="150"/>
      <c r="S278" s="150"/>
      <c r="T278" s="150"/>
      <c r="U278" s="150"/>
      <c r="V278" s="150"/>
      <c r="W278" s="150"/>
      <c r="X278" s="150"/>
      <c r="Y278" s="150"/>
      <c r="Z278" s="150"/>
      <c r="AA278" s="150"/>
      <c r="AB278" s="150"/>
    </row>
    <row r="279" ht="12.75" customHeight="1">
      <c r="A279" s="150"/>
      <c r="B279" s="158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0"/>
      <c r="Q279" s="150"/>
      <c r="R279" s="150"/>
      <c r="S279" s="150"/>
      <c r="T279" s="150"/>
      <c r="U279" s="150"/>
      <c r="V279" s="150"/>
      <c r="W279" s="150"/>
      <c r="X279" s="150"/>
      <c r="Y279" s="150"/>
      <c r="Z279" s="150"/>
      <c r="AA279" s="150"/>
      <c r="AB279" s="150"/>
    </row>
    <row r="280" ht="12.75" customHeight="1">
      <c r="A280" s="150"/>
      <c r="B280" s="158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</row>
    <row r="281" ht="12.75" customHeight="1">
      <c r="A281" s="150"/>
      <c r="B281" s="158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50"/>
      <c r="Q281" s="150"/>
      <c r="R281" s="150"/>
      <c r="S281" s="150"/>
      <c r="T281" s="150"/>
      <c r="U281" s="150"/>
      <c r="V281" s="150"/>
      <c r="W281" s="150"/>
      <c r="X281" s="150"/>
      <c r="Y281" s="150"/>
      <c r="Z281" s="150"/>
      <c r="AA281" s="150"/>
      <c r="AB281" s="150"/>
    </row>
    <row r="282" ht="12.75" customHeight="1">
      <c r="A282" s="150"/>
      <c r="B282" s="158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  <c r="R282" s="150"/>
      <c r="S282" s="150"/>
      <c r="T282" s="150"/>
      <c r="U282" s="150"/>
      <c r="V282" s="150"/>
      <c r="W282" s="150"/>
      <c r="X282" s="150"/>
      <c r="Y282" s="150"/>
      <c r="Z282" s="150"/>
      <c r="AA282" s="150"/>
      <c r="AB282" s="150"/>
    </row>
    <row r="283" ht="12.75" customHeight="1">
      <c r="A283" s="150"/>
      <c r="B283" s="158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  <c r="S283" s="150"/>
      <c r="T283" s="150"/>
      <c r="U283" s="150"/>
      <c r="V283" s="150"/>
      <c r="W283" s="150"/>
      <c r="X283" s="150"/>
      <c r="Y283" s="150"/>
      <c r="Z283" s="150"/>
      <c r="AA283" s="150"/>
      <c r="AB283" s="150"/>
    </row>
    <row r="284" ht="12.75" customHeight="1">
      <c r="A284" s="150"/>
      <c r="B284" s="158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0"/>
      <c r="Q284" s="150"/>
      <c r="R284" s="150"/>
      <c r="S284" s="150"/>
      <c r="T284" s="150"/>
      <c r="U284" s="150"/>
      <c r="V284" s="150"/>
      <c r="W284" s="150"/>
      <c r="X284" s="150"/>
      <c r="Y284" s="150"/>
      <c r="Z284" s="150"/>
      <c r="AA284" s="150"/>
      <c r="AB284" s="150"/>
    </row>
    <row r="285" ht="12.75" customHeight="1">
      <c r="A285" s="150"/>
      <c r="B285" s="158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0"/>
      <c r="Q285" s="150"/>
      <c r="R285" s="150"/>
      <c r="S285" s="150"/>
      <c r="T285" s="150"/>
      <c r="U285" s="150"/>
      <c r="V285" s="150"/>
      <c r="W285" s="150"/>
      <c r="X285" s="150"/>
      <c r="Y285" s="150"/>
      <c r="Z285" s="150"/>
      <c r="AA285" s="150"/>
      <c r="AB285" s="150"/>
    </row>
    <row r="286" ht="12.75" customHeight="1">
      <c r="A286" s="150"/>
      <c r="B286" s="158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0"/>
      <c r="Q286" s="150"/>
      <c r="R286" s="150"/>
      <c r="S286" s="150"/>
      <c r="T286" s="150"/>
      <c r="U286" s="150"/>
      <c r="V286" s="150"/>
      <c r="W286" s="150"/>
      <c r="X286" s="150"/>
      <c r="Y286" s="150"/>
      <c r="Z286" s="150"/>
      <c r="AA286" s="150"/>
      <c r="AB286" s="150"/>
    </row>
    <row r="287" ht="12.75" customHeight="1">
      <c r="A287" s="150"/>
      <c r="B287" s="158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0"/>
      <c r="Q287" s="150"/>
      <c r="R287" s="150"/>
      <c r="S287" s="150"/>
      <c r="T287" s="150"/>
      <c r="U287" s="150"/>
      <c r="V287" s="150"/>
      <c r="W287" s="150"/>
      <c r="X287" s="150"/>
      <c r="Y287" s="150"/>
      <c r="Z287" s="150"/>
      <c r="AA287" s="150"/>
      <c r="AB287" s="150"/>
    </row>
    <row r="288" ht="12.75" customHeight="1">
      <c r="A288" s="150"/>
      <c r="B288" s="158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0"/>
      <c r="Q288" s="150"/>
      <c r="R288" s="150"/>
      <c r="S288" s="150"/>
      <c r="T288" s="150"/>
      <c r="U288" s="150"/>
      <c r="V288" s="150"/>
      <c r="W288" s="150"/>
      <c r="X288" s="150"/>
      <c r="Y288" s="150"/>
      <c r="Z288" s="150"/>
      <c r="AA288" s="150"/>
      <c r="AB288" s="150"/>
    </row>
    <row r="289" ht="12.75" customHeight="1">
      <c r="A289" s="150"/>
      <c r="B289" s="158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</row>
    <row r="290" ht="12.75" customHeight="1">
      <c r="A290" s="150"/>
      <c r="B290" s="158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0"/>
      <c r="T290" s="150"/>
      <c r="U290" s="150"/>
      <c r="V290" s="150"/>
      <c r="W290" s="150"/>
      <c r="X290" s="150"/>
      <c r="Y290" s="150"/>
      <c r="Z290" s="150"/>
      <c r="AA290" s="150"/>
      <c r="AB290" s="150"/>
    </row>
    <row r="291" ht="12.75" customHeight="1">
      <c r="A291" s="150"/>
      <c r="B291" s="158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  <c r="Y291" s="150"/>
      <c r="Z291" s="150"/>
      <c r="AA291" s="150"/>
      <c r="AB291" s="150"/>
    </row>
    <row r="292" ht="12.75" customHeight="1">
      <c r="A292" s="150"/>
      <c r="B292" s="158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0"/>
      <c r="Q292" s="150"/>
      <c r="R292" s="150"/>
      <c r="S292" s="150"/>
      <c r="T292" s="150"/>
      <c r="U292" s="150"/>
      <c r="V292" s="150"/>
      <c r="W292" s="150"/>
      <c r="X292" s="150"/>
      <c r="Y292" s="150"/>
      <c r="Z292" s="150"/>
      <c r="AA292" s="150"/>
      <c r="AB292" s="150"/>
    </row>
    <row r="293" ht="12.75" customHeight="1">
      <c r="A293" s="150"/>
      <c r="B293" s="158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</row>
    <row r="294" ht="12.75" customHeight="1">
      <c r="A294" s="150"/>
      <c r="B294" s="158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</row>
    <row r="295" ht="12.75" customHeight="1">
      <c r="A295" s="150"/>
      <c r="B295" s="158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0"/>
      <c r="Q295" s="150"/>
      <c r="R295" s="150"/>
      <c r="S295" s="150"/>
      <c r="T295" s="150"/>
      <c r="U295" s="150"/>
      <c r="V295" s="150"/>
      <c r="W295" s="150"/>
      <c r="X295" s="150"/>
      <c r="Y295" s="150"/>
      <c r="Z295" s="150"/>
      <c r="AA295" s="150"/>
      <c r="AB295" s="150"/>
    </row>
    <row r="296" ht="12.75" customHeight="1">
      <c r="A296" s="150"/>
      <c r="B296" s="158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0"/>
      <c r="Q296" s="150"/>
      <c r="R296" s="150"/>
      <c r="S296" s="150"/>
      <c r="T296" s="150"/>
      <c r="U296" s="150"/>
      <c r="V296" s="150"/>
      <c r="W296" s="150"/>
      <c r="X296" s="150"/>
      <c r="Y296" s="150"/>
      <c r="Z296" s="150"/>
      <c r="AA296" s="150"/>
      <c r="AB296" s="150"/>
    </row>
    <row r="297" ht="12.75" customHeight="1">
      <c r="A297" s="150"/>
      <c r="B297" s="158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0"/>
      <c r="Q297" s="150"/>
      <c r="R297" s="150"/>
      <c r="S297" s="150"/>
      <c r="T297" s="150"/>
      <c r="U297" s="150"/>
      <c r="V297" s="150"/>
      <c r="W297" s="150"/>
      <c r="X297" s="150"/>
      <c r="Y297" s="150"/>
      <c r="Z297" s="150"/>
      <c r="AA297" s="150"/>
      <c r="AB297" s="150"/>
    </row>
    <row r="298" ht="12.75" customHeight="1">
      <c r="A298" s="150"/>
      <c r="B298" s="158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0"/>
      <c r="Q298" s="150"/>
      <c r="R298" s="150"/>
      <c r="S298" s="150"/>
      <c r="T298" s="150"/>
      <c r="U298" s="150"/>
      <c r="V298" s="150"/>
      <c r="W298" s="150"/>
      <c r="X298" s="150"/>
      <c r="Y298" s="150"/>
      <c r="Z298" s="150"/>
      <c r="AA298" s="150"/>
      <c r="AB298" s="150"/>
    </row>
    <row r="299" ht="12.75" customHeight="1">
      <c r="A299" s="150"/>
      <c r="B299" s="158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0"/>
      <c r="Q299" s="150"/>
      <c r="R299" s="150"/>
      <c r="S299" s="150"/>
      <c r="T299" s="150"/>
      <c r="U299" s="150"/>
      <c r="V299" s="150"/>
      <c r="W299" s="150"/>
      <c r="X299" s="150"/>
      <c r="Y299" s="150"/>
      <c r="Z299" s="150"/>
      <c r="AA299" s="150"/>
      <c r="AB299" s="150"/>
    </row>
    <row r="300" ht="12.75" customHeight="1">
      <c r="A300" s="150"/>
      <c r="B300" s="158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0"/>
      <c r="Q300" s="150"/>
      <c r="R300" s="150"/>
      <c r="S300" s="150"/>
      <c r="T300" s="150"/>
      <c r="U300" s="150"/>
      <c r="V300" s="150"/>
      <c r="W300" s="150"/>
      <c r="X300" s="150"/>
      <c r="Y300" s="150"/>
      <c r="Z300" s="150"/>
      <c r="AA300" s="150"/>
      <c r="AB300" s="150"/>
    </row>
    <row r="301" ht="12.75" customHeight="1">
      <c r="A301" s="150"/>
      <c r="B301" s="158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0"/>
      <c r="R301" s="150"/>
      <c r="S301" s="150"/>
      <c r="T301" s="150"/>
      <c r="U301" s="150"/>
      <c r="V301" s="150"/>
      <c r="W301" s="150"/>
      <c r="X301" s="150"/>
      <c r="Y301" s="150"/>
      <c r="Z301" s="150"/>
      <c r="AA301" s="150"/>
      <c r="AB301" s="150"/>
    </row>
    <row r="302" ht="12.75" customHeight="1">
      <c r="A302" s="150"/>
      <c r="B302" s="158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  <c r="Q302" s="150"/>
      <c r="R302" s="150"/>
      <c r="S302" s="150"/>
      <c r="T302" s="150"/>
      <c r="U302" s="150"/>
      <c r="V302" s="150"/>
      <c r="W302" s="150"/>
      <c r="X302" s="150"/>
      <c r="Y302" s="150"/>
      <c r="Z302" s="150"/>
      <c r="AA302" s="150"/>
      <c r="AB302" s="150"/>
    </row>
    <row r="303" ht="12.75" customHeight="1">
      <c r="A303" s="150"/>
      <c r="B303" s="158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</row>
    <row r="304" ht="12.75" customHeight="1">
      <c r="A304" s="150"/>
      <c r="B304" s="158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</row>
    <row r="305" ht="12.75" customHeight="1">
      <c r="A305" s="150"/>
      <c r="B305" s="158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</row>
    <row r="306" ht="12.75" customHeight="1">
      <c r="A306" s="150"/>
      <c r="B306" s="158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0"/>
      <c r="Q306" s="150"/>
      <c r="R306" s="150"/>
      <c r="S306" s="150"/>
      <c r="T306" s="150"/>
      <c r="U306" s="150"/>
      <c r="V306" s="150"/>
      <c r="W306" s="150"/>
      <c r="X306" s="150"/>
      <c r="Y306" s="150"/>
      <c r="Z306" s="150"/>
      <c r="AA306" s="150"/>
      <c r="AB306" s="150"/>
    </row>
    <row r="307" ht="12.75" customHeight="1">
      <c r="A307" s="150"/>
      <c r="B307" s="158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</row>
    <row r="308" ht="12.75" customHeight="1">
      <c r="A308" s="150"/>
      <c r="B308" s="158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</row>
    <row r="309" ht="12.75" customHeight="1">
      <c r="A309" s="150"/>
      <c r="B309" s="158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</row>
    <row r="310" ht="12.75" customHeight="1">
      <c r="A310" s="150"/>
      <c r="B310" s="158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</row>
    <row r="311" ht="12.75" customHeight="1">
      <c r="A311" s="150"/>
      <c r="B311" s="158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</row>
    <row r="312" ht="12.75" customHeight="1">
      <c r="A312" s="150"/>
      <c r="B312" s="158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0"/>
      <c r="Q312" s="150"/>
      <c r="R312" s="150"/>
      <c r="S312" s="150"/>
      <c r="T312" s="150"/>
      <c r="U312" s="150"/>
      <c r="V312" s="150"/>
      <c r="W312" s="150"/>
      <c r="X312" s="150"/>
      <c r="Y312" s="150"/>
      <c r="Z312" s="150"/>
      <c r="AA312" s="150"/>
      <c r="AB312" s="150"/>
    </row>
    <row r="313" ht="12.75" customHeight="1">
      <c r="A313" s="150"/>
      <c r="B313" s="158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</row>
    <row r="314" ht="12.75" customHeight="1">
      <c r="A314" s="150"/>
      <c r="B314" s="158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0"/>
      <c r="V314" s="150"/>
      <c r="W314" s="150"/>
      <c r="X314" s="150"/>
      <c r="Y314" s="150"/>
      <c r="Z314" s="150"/>
      <c r="AA314" s="150"/>
      <c r="AB314" s="150"/>
    </row>
    <row r="315" ht="12.75" customHeight="1">
      <c r="A315" s="150"/>
      <c r="B315" s="158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</row>
    <row r="316" ht="12.75" customHeight="1">
      <c r="A316" s="150"/>
      <c r="B316" s="158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150"/>
      <c r="T316" s="150"/>
      <c r="U316" s="150"/>
      <c r="V316" s="150"/>
      <c r="W316" s="150"/>
      <c r="X316" s="150"/>
      <c r="Y316" s="150"/>
      <c r="Z316" s="150"/>
      <c r="AA316" s="150"/>
      <c r="AB316" s="150"/>
    </row>
    <row r="317" ht="12.75" customHeight="1">
      <c r="A317" s="150"/>
      <c r="B317" s="158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0"/>
      <c r="Q317" s="150"/>
      <c r="R317" s="150"/>
      <c r="S317" s="150"/>
      <c r="T317" s="150"/>
      <c r="U317" s="150"/>
      <c r="V317" s="150"/>
      <c r="W317" s="150"/>
      <c r="X317" s="150"/>
      <c r="Y317" s="150"/>
      <c r="Z317" s="150"/>
      <c r="AA317" s="150"/>
      <c r="AB317" s="150"/>
    </row>
    <row r="318" ht="12.75" customHeight="1">
      <c r="A318" s="150"/>
      <c r="B318" s="158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0"/>
      <c r="Q318" s="150"/>
      <c r="R318" s="150"/>
      <c r="S318" s="150"/>
      <c r="T318" s="150"/>
      <c r="U318" s="150"/>
      <c r="V318" s="150"/>
      <c r="W318" s="150"/>
      <c r="X318" s="150"/>
      <c r="Y318" s="150"/>
      <c r="Z318" s="150"/>
      <c r="AA318" s="150"/>
      <c r="AB318" s="150"/>
    </row>
    <row r="319" ht="12.75" customHeight="1">
      <c r="A319" s="150"/>
      <c r="B319" s="158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0"/>
      <c r="Q319" s="150"/>
      <c r="R319" s="150"/>
      <c r="S319" s="150"/>
      <c r="T319" s="150"/>
      <c r="U319" s="150"/>
      <c r="V319" s="150"/>
      <c r="W319" s="150"/>
      <c r="X319" s="150"/>
      <c r="Y319" s="150"/>
      <c r="Z319" s="150"/>
      <c r="AA319" s="150"/>
      <c r="AB319" s="150"/>
    </row>
    <row r="320" ht="12.75" customHeight="1">
      <c r="A320" s="150"/>
      <c r="B320" s="158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150"/>
      <c r="T320" s="150"/>
      <c r="U320" s="150"/>
      <c r="V320" s="150"/>
      <c r="W320" s="150"/>
      <c r="X320" s="150"/>
      <c r="Y320" s="150"/>
      <c r="Z320" s="150"/>
      <c r="AA320" s="150"/>
      <c r="AB320" s="150"/>
    </row>
    <row r="321" ht="12.75" customHeight="1">
      <c r="A321" s="150"/>
      <c r="B321" s="158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  <c r="S321" s="150"/>
      <c r="T321" s="150"/>
      <c r="U321" s="150"/>
      <c r="V321" s="150"/>
      <c r="W321" s="150"/>
      <c r="X321" s="150"/>
      <c r="Y321" s="150"/>
      <c r="Z321" s="150"/>
      <c r="AA321" s="150"/>
      <c r="AB321" s="150"/>
    </row>
    <row r="322" ht="12.75" customHeight="1">
      <c r="A322" s="150"/>
      <c r="B322" s="158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150"/>
      <c r="T322" s="150"/>
      <c r="U322" s="150"/>
      <c r="V322" s="150"/>
      <c r="W322" s="150"/>
      <c r="X322" s="150"/>
      <c r="Y322" s="150"/>
      <c r="Z322" s="150"/>
      <c r="AA322" s="150"/>
      <c r="AB322" s="150"/>
    </row>
    <row r="323" ht="12.75" customHeight="1">
      <c r="A323" s="150"/>
      <c r="B323" s="158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0"/>
      <c r="Q323" s="150"/>
      <c r="R323" s="150"/>
      <c r="S323" s="150"/>
      <c r="T323" s="150"/>
      <c r="U323" s="150"/>
      <c r="V323" s="150"/>
      <c r="W323" s="150"/>
      <c r="X323" s="150"/>
      <c r="Y323" s="150"/>
      <c r="Z323" s="150"/>
      <c r="AA323" s="150"/>
      <c r="AB323" s="150"/>
    </row>
    <row r="324" ht="12.75" customHeight="1">
      <c r="A324" s="150"/>
      <c r="B324" s="158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0"/>
      <c r="Q324" s="150"/>
      <c r="R324" s="150"/>
      <c r="S324" s="150"/>
      <c r="T324" s="150"/>
      <c r="U324" s="150"/>
      <c r="V324" s="150"/>
      <c r="W324" s="150"/>
      <c r="X324" s="150"/>
      <c r="Y324" s="150"/>
      <c r="Z324" s="150"/>
      <c r="AA324" s="150"/>
      <c r="AB324" s="150"/>
    </row>
    <row r="325" ht="12.75" customHeight="1">
      <c r="A325" s="150"/>
      <c r="B325" s="158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0"/>
      <c r="Q325" s="150"/>
      <c r="R325" s="150"/>
      <c r="S325" s="150"/>
      <c r="T325" s="150"/>
      <c r="U325" s="150"/>
      <c r="V325" s="150"/>
      <c r="W325" s="150"/>
      <c r="X325" s="150"/>
      <c r="Y325" s="150"/>
      <c r="Z325" s="150"/>
      <c r="AA325" s="150"/>
      <c r="AB325" s="150"/>
    </row>
    <row r="326" ht="12.75" customHeight="1">
      <c r="A326" s="150"/>
      <c r="B326" s="158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0"/>
      <c r="Q326" s="150"/>
      <c r="R326" s="150"/>
      <c r="S326" s="150"/>
      <c r="T326" s="150"/>
      <c r="U326" s="150"/>
      <c r="V326" s="150"/>
      <c r="W326" s="150"/>
      <c r="X326" s="150"/>
      <c r="Y326" s="150"/>
      <c r="Z326" s="150"/>
      <c r="AA326" s="150"/>
      <c r="AB326" s="150"/>
    </row>
    <row r="327" ht="12.75" customHeight="1">
      <c r="A327" s="150"/>
      <c r="B327" s="158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0"/>
      <c r="R327" s="150"/>
      <c r="S327" s="150"/>
      <c r="T327" s="150"/>
      <c r="U327" s="150"/>
      <c r="V327" s="150"/>
      <c r="W327" s="150"/>
      <c r="X327" s="150"/>
      <c r="Y327" s="150"/>
      <c r="Z327" s="150"/>
      <c r="AA327" s="150"/>
      <c r="AB327" s="150"/>
    </row>
    <row r="328" ht="12.75" customHeight="1">
      <c r="A328" s="150"/>
      <c r="B328" s="158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</row>
    <row r="329" ht="12.75" customHeight="1">
      <c r="A329" s="150"/>
      <c r="B329" s="158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0"/>
      <c r="Q329" s="150"/>
      <c r="R329" s="150"/>
      <c r="S329" s="150"/>
      <c r="T329" s="150"/>
      <c r="U329" s="150"/>
      <c r="V329" s="150"/>
      <c r="W329" s="150"/>
      <c r="X329" s="150"/>
      <c r="Y329" s="150"/>
      <c r="Z329" s="150"/>
      <c r="AA329" s="150"/>
      <c r="AB329" s="150"/>
    </row>
    <row r="330" ht="12.75" customHeight="1">
      <c r="A330" s="150"/>
      <c r="B330" s="158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50"/>
      <c r="Q330" s="150"/>
      <c r="R330" s="150"/>
      <c r="S330" s="150"/>
      <c r="T330" s="150"/>
      <c r="U330" s="150"/>
      <c r="V330" s="150"/>
      <c r="W330" s="150"/>
      <c r="X330" s="150"/>
      <c r="Y330" s="150"/>
      <c r="Z330" s="150"/>
      <c r="AA330" s="150"/>
      <c r="AB330" s="150"/>
    </row>
    <row r="331" ht="12.75" customHeight="1">
      <c r="A331" s="150"/>
      <c r="B331" s="158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0"/>
      <c r="Q331" s="150"/>
      <c r="R331" s="150"/>
      <c r="S331" s="150"/>
      <c r="T331" s="150"/>
      <c r="U331" s="150"/>
      <c r="V331" s="150"/>
      <c r="W331" s="150"/>
      <c r="X331" s="150"/>
      <c r="Y331" s="150"/>
      <c r="Z331" s="150"/>
      <c r="AA331" s="150"/>
      <c r="AB331" s="150"/>
    </row>
    <row r="332" ht="12.75" customHeight="1">
      <c r="A332" s="150"/>
      <c r="B332" s="158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  <c r="N332" s="150"/>
      <c r="O332" s="150"/>
      <c r="P332" s="150"/>
      <c r="Q332" s="150"/>
      <c r="R332" s="150"/>
      <c r="S332" s="150"/>
      <c r="T332" s="150"/>
      <c r="U332" s="150"/>
      <c r="V332" s="150"/>
      <c r="W332" s="150"/>
      <c r="X332" s="150"/>
      <c r="Y332" s="150"/>
      <c r="Z332" s="150"/>
      <c r="AA332" s="150"/>
      <c r="AB332" s="150"/>
    </row>
    <row r="333" ht="12.75" customHeight="1">
      <c r="A333" s="150"/>
      <c r="B333" s="158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0"/>
      <c r="Q333" s="150"/>
      <c r="R333" s="150"/>
      <c r="S333" s="150"/>
      <c r="T333" s="150"/>
      <c r="U333" s="150"/>
      <c r="V333" s="150"/>
      <c r="W333" s="150"/>
      <c r="X333" s="150"/>
      <c r="Y333" s="150"/>
      <c r="Z333" s="150"/>
      <c r="AA333" s="150"/>
      <c r="AB333" s="150"/>
    </row>
    <row r="334" ht="12.75" customHeight="1">
      <c r="A334" s="150"/>
      <c r="B334" s="158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0"/>
      <c r="Q334" s="150"/>
      <c r="R334" s="150"/>
      <c r="S334" s="150"/>
      <c r="T334" s="150"/>
      <c r="U334" s="150"/>
      <c r="V334" s="150"/>
      <c r="W334" s="150"/>
      <c r="X334" s="150"/>
      <c r="Y334" s="150"/>
      <c r="Z334" s="150"/>
      <c r="AA334" s="150"/>
      <c r="AB334" s="150"/>
    </row>
    <row r="335" ht="12.75" customHeight="1">
      <c r="A335" s="150"/>
      <c r="B335" s="158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0"/>
      <c r="Q335" s="150"/>
      <c r="R335" s="150"/>
      <c r="S335" s="150"/>
      <c r="T335" s="150"/>
      <c r="U335" s="150"/>
      <c r="V335" s="150"/>
      <c r="W335" s="150"/>
      <c r="X335" s="150"/>
      <c r="Y335" s="150"/>
      <c r="Z335" s="150"/>
      <c r="AA335" s="150"/>
      <c r="AB335" s="150"/>
    </row>
    <row r="336" ht="12.75" customHeight="1">
      <c r="A336" s="150"/>
      <c r="B336" s="158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50"/>
      <c r="Q336" s="150"/>
      <c r="R336" s="150"/>
      <c r="S336" s="150"/>
      <c r="T336" s="150"/>
      <c r="U336" s="150"/>
      <c r="V336" s="150"/>
      <c r="W336" s="150"/>
      <c r="X336" s="150"/>
      <c r="Y336" s="150"/>
      <c r="Z336" s="150"/>
      <c r="AA336" s="150"/>
      <c r="AB336" s="150"/>
    </row>
    <row r="337" ht="12.75" customHeight="1">
      <c r="A337" s="150"/>
      <c r="B337" s="158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0"/>
      <c r="N337" s="150"/>
      <c r="O337" s="150"/>
      <c r="P337" s="150"/>
      <c r="Q337" s="150"/>
      <c r="R337" s="150"/>
      <c r="S337" s="150"/>
      <c r="T337" s="150"/>
      <c r="U337" s="150"/>
      <c r="V337" s="150"/>
      <c r="W337" s="150"/>
      <c r="X337" s="150"/>
      <c r="Y337" s="150"/>
      <c r="Z337" s="150"/>
      <c r="AA337" s="150"/>
      <c r="AB337" s="150"/>
    </row>
    <row r="338" ht="12.75" customHeight="1">
      <c r="A338" s="150"/>
      <c r="B338" s="158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50"/>
      <c r="Q338" s="150"/>
      <c r="R338" s="150"/>
      <c r="S338" s="150"/>
      <c r="T338" s="150"/>
      <c r="U338" s="150"/>
      <c r="V338" s="150"/>
      <c r="W338" s="150"/>
      <c r="X338" s="150"/>
      <c r="Y338" s="150"/>
      <c r="Z338" s="150"/>
      <c r="AA338" s="150"/>
      <c r="AB338" s="150"/>
    </row>
    <row r="339" ht="12.75" customHeight="1">
      <c r="A339" s="150"/>
      <c r="B339" s="158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0"/>
      <c r="Q339" s="150"/>
      <c r="R339" s="150"/>
      <c r="S339" s="150"/>
      <c r="T339" s="150"/>
      <c r="U339" s="150"/>
      <c r="V339" s="150"/>
      <c r="W339" s="150"/>
      <c r="X339" s="150"/>
      <c r="Y339" s="150"/>
      <c r="Z339" s="150"/>
      <c r="AA339" s="150"/>
      <c r="AB339" s="150"/>
    </row>
    <row r="340" ht="12.75" customHeight="1">
      <c r="A340" s="150"/>
      <c r="B340" s="158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0"/>
      <c r="Q340" s="150"/>
      <c r="R340" s="150"/>
      <c r="S340" s="150"/>
      <c r="T340" s="150"/>
      <c r="U340" s="150"/>
      <c r="V340" s="150"/>
      <c r="W340" s="150"/>
      <c r="X340" s="150"/>
      <c r="Y340" s="150"/>
      <c r="Z340" s="150"/>
      <c r="AA340" s="150"/>
      <c r="AB340" s="150"/>
    </row>
    <row r="341" ht="12.75" customHeight="1">
      <c r="A341" s="150"/>
      <c r="B341" s="158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0"/>
      <c r="Q341" s="150"/>
      <c r="R341" s="150"/>
      <c r="S341" s="150"/>
      <c r="T341" s="150"/>
      <c r="U341" s="150"/>
      <c r="V341" s="150"/>
      <c r="W341" s="150"/>
      <c r="X341" s="150"/>
      <c r="Y341" s="150"/>
      <c r="Z341" s="150"/>
      <c r="AA341" s="150"/>
      <c r="AB341" s="150"/>
    </row>
    <row r="342" ht="12.75" customHeight="1">
      <c r="A342" s="150"/>
      <c r="B342" s="158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0"/>
      <c r="Q342" s="150"/>
      <c r="R342" s="150"/>
      <c r="S342" s="150"/>
      <c r="T342" s="150"/>
      <c r="U342" s="150"/>
      <c r="V342" s="150"/>
      <c r="W342" s="150"/>
      <c r="X342" s="150"/>
      <c r="Y342" s="150"/>
      <c r="Z342" s="150"/>
      <c r="AA342" s="150"/>
      <c r="AB342" s="150"/>
    </row>
    <row r="343" ht="12.75" customHeight="1">
      <c r="A343" s="150"/>
      <c r="B343" s="158"/>
      <c r="C343" s="150"/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50"/>
      <c r="Y343" s="150"/>
      <c r="Z343" s="150"/>
      <c r="AA343" s="150"/>
      <c r="AB343" s="150"/>
    </row>
    <row r="344" ht="12.75" customHeight="1">
      <c r="A344" s="150"/>
      <c r="B344" s="158"/>
      <c r="C344" s="150"/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0"/>
      <c r="Q344" s="150"/>
      <c r="R344" s="150"/>
      <c r="S344" s="150"/>
      <c r="T344" s="150"/>
      <c r="U344" s="150"/>
      <c r="V344" s="150"/>
      <c r="W344" s="150"/>
      <c r="X344" s="150"/>
      <c r="Y344" s="150"/>
      <c r="Z344" s="150"/>
      <c r="AA344" s="150"/>
      <c r="AB344" s="150"/>
    </row>
    <row r="345" ht="12.75" customHeight="1">
      <c r="A345" s="150"/>
      <c r="B345" s="158"/>
      <c r="C345" s="150"/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0"/>
      <c r="Q345" s="150"/>
      <c r="R345" s="150"/>
      <c r="S345" s="150"/>
      <c r="T345" s="150"/>
      <c r="U345" s="150"/>
      <c r="V345" s="150"/>
      <c r="W345" s="150"/>
      <c r="X345" s="150"/>
      <c r="Y345" s="150"/>
      <c r="Z345" s="150"/>
      <c r="AA345" s="150"/>
      <c r="AB345" s="150"/>
    </row>
    <row r="346" ht="12.75" customHeight="1">
      <c r="A346" s="150"/>
      <c r="B346" s="158"/>
      <c r="C346" s="150"/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</row>
    <row r="347" ht="12.75" customHeight="1">
      <c r="A347" s="150"/>
      <c r="B347" s="158"/>
      <c r="C347" s="150"/>
      <c r="D347" s="150"/>
      <c r="E347" s="150"/>
      <c r="F347" s="150"/>
      <c r="G347" s="150"/>
      <c r="H347" s="150"/>
      <c r="I347" s="150"/>
      <c r="J347" s="150"/>
      <c r="K347" s="150"/>
      <c r="L347" s="150"/>
      <c r="M347" s="150"/>
      <c r="N347" s="150"/>
      <c r="O347" s="150"/>
      <c r="P347" s="150"/>
      <c r="Q347" s="150"/>
      <c r="R347" s="150"/>
      <c r="S347" s="150"/>
      <c r="T347" s="150"/>
      <c r="U347" s="150"/>
      <c r="V347" s="150"/>
      <c r="W347" s="150"/>
      <c r="X347" s="150"/>
      <c r="Y347" s="150"/>
      <c r="Z347" s="150"/>
      <c r="AA347" s="150"/>
      <c r="AB347" s="150"/>
    </row>
    <row r="348" ht="12.75" customHeight="1">
      <c r="A348" s="150"/>
      <c r="B348" s="158"/>
      <c r="C348" s="150"/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0"/>
      <c r="Q348" s="150"/>
      <c r="R348" s="150"/>
      <c r="S348" s="150"/>
      <c r="T348" s="150"/>
      <c r="U348" s="150"/>
      <c r="V348" s="150"/>
      <c r="W348" s="150"/>
      <c r="X348" s="150"/>
      <c r="Y348" s="150"/>
      <c r="Z348" s="150"/>
      <c r="AA348" s="150"/>
      <c r="AB348" s="150"/>
    </row>
    <row r="349" ht="12.75" customHeight="1">
      <c r="A349" s="150"/>
      <c r="B349" s="158"/>
      <c r="C349" s="150"/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0"/>
      <c r="Q349" s="150"/>
      <c r="R349" s="150"/>
      <c r="S349" s="150"/>
      <c r="T349" s="150"/>
      <c r="U349" s="150"/>
      <c r="V349" s="150"/>
      <c r="W349" s="150"/>
      <c r="X349" s="150"/>
      <c r="Y349" s="150"/>
      <c r="Z349" s="150"/>
      <c r="AA349" s="150"/>
      <c r="AB349" s="150"/>
    </row>
    <row r="350" ht="12.75" customHeight="1">
      <c r="A350" s="150"/>
      <c r="B350" s="158"/>
      <c r="C350" s="150"/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0"/>
      <c r="Q350" s="150"/>
      <c r="R350" s="150"/>
      <c r="S350" s="150"/>
      <c r="T350" s="150"/>
      <c r="U350" s="150"/>
      <c r="V350" s="150"/>
      <c r="W350" s="150"/>
      <c r="X350" s="150"/>
      <c r="Y350" s="150"/>
      <c r="Z350" s="150"/>
      <c r="AA350" s="150"/>
      <c r="AB350" s="150"/>
    </row>
    <row r="351" ht="12.75" customHeight="1">
      <c r="A351" s="150"/>
      <c r="B351" s="158"/>
      <c r="C351" s="150"/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0"/>
      <c r="Q351" s="150"/>
      <c r="R351" s="150"/>
      <c r="S351" s="150"/>
      <c r="T351" s="150"/>
      <c r="U351" s="150"/>
      <c r="V351" s="150"/>
      <c r="W351" s="150"/>
      <c r="X351" s="150"/>
      <c r="Y351" s="150"/>
      <c r="Z351" s="150"/>
      <c r="AA351" s="150"/>
      <c r="AB351" s="150"/>
    </row>
    <row r="352" ht="12.75" customHeight="1">
      <c r="A352" s="150"/>
      <c r="B352" s="158"/>
      <c r="C352" s="150"/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0"/>
      <c r="Q352" s="150"/>
      <c r="R352" s="150"/>
      <c r="S352" s="150"/>
      <c r="T352" s="150"/>
      <c r="U352" s="150"/>
      <c r="V352" s="150"/>
      <c r="W352" s="150"/>
      <c r="X352" s="150"/>
      <c r="Y352" s="150"/>
      <c r="Z352" s="150"/>
      <c r="AA352" s="150"/>
      <c r="AB352" s="150"/>
    </row>
    <row r="353" ht="12.75" customHeight="1">
      <c r="A353" s="150"/>
      <c r="B353" s="158"/>
      <c r="C353" s="150"/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0"/>
      <c r="Q353" s="150"/>
      <c r="R353" s="150"/>
      <c r="S353" s="150"/>
      <c r="T353" s="150"/>
      <c r="U353" s="150"/>
      <c r="V353" s="150"/>
      <c r="W353" s="150"/>
      <c r="X353" s="150"/>
      <c r="Y353" s="150"/>
      <c r="Z353" s="150"/>
      <c r="AA353" s="150"/>
      <c r="AB353" s="150"/>
    </row>
    <row r="354" ht="12.75" customHeight="1">
      <c r="A354" s="150"/>
      <c r="B354" s="158"/>
      <c r="C354" s="150"/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50"/>
      <c r="Q354" s="150"/>
      <c r="R354" s="150"/>
      <c r="S354" s="150"/>
      <c r="T354" s="150"/>
      <c r="U354" s="150"/>
      <c r="V354" s="150"/>
      <c r="W354" s="150"/>
      <c r="X354" s="150"/>
      <c r="Y354" s="150"/>
      <c r="Z354" s="150"/>
      <c r="AA354" s="150"/>
      <c r="AB354" s="150"/>
    </row>
    <row r="355" ht="12.75" customHeight="1">
      <c r="A355" s="150"/>
      <c r="B355" s="158"/>
      <c r="C355" s="150"/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0"/>
      <c r="Q355" s="150"/>
      <c r="R355" s="150"/>
      <c r="S355" s="150"/>
      <c r="T355" s="150"/>
      <c r="U355" s="150"/>
      <c r="V355" s="150"/>
      <c r="W355" s="150"/>
      <c r="X355" s="150"/>
      <c r="Y355" s="150"/>
      <c r="Z355" s="150"/>
      <c r="AA355" s="150"/>
      <c r="AB355" s="150"/>
    </row>
    <row r="356" ht="12.75" customHeight="1">
      <c r="A356" s="150"/>
      <c r="B356" s="158"/>
      <c r="C356" s="150"/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0"/>
      <c r="Q356" s="150"/>
      <c r="R356" s="150"/>
      <c r="S356" s="150"/>
      <c r="T356" s="150"/>
      <c r="U356" s="150"/>
      <c r="V356" s="150"/>
      <c r="W356" s="150"/>
      <c r="X356" s="150"/>
      <c r="Y356" s="150"/>
      <c r="Z356" s="150"/>
      <c r="AA356" s="150"/>
      <c r="AB356" s="150"/>
    </row>
    <row r="357" ht="12.75" customHeight="1">
      <c r="A357" s="150"/>
      <c r="B357" s="158"/>
      <c r="C357" s="150"/>
      <c r="D357" s="150"/>
      <c r="E357" s="150"/>
      <c r="F357" s="150"/>
      <c r="G357" s="150"/>
      <c r="H357" s="150"/>
      <c r="I357" s="150"/>
      <c r="J357" s="150"/>
      <c r="K357" s="150"/>
      <c r="L357" s="150"/>
      <c r="M357" s="150"/>
      <c r="N357" s="150"/>
      <c r="O357" s="150"/>
      <c r="P357" s="150"/>
      <c r="Q357" s="150"/>
      <c r="R357" s="150"/>
      <c r="S357" s="150"/>
      <c r="T357" s="150"/>
      <c r="U357" s="150"/>
      <c r="V357" s="150"/>
      <c r="W357" s="150"/>
      <c r="X357" s="150"/>
      <c r="Y357" s="150"/>
      <c r="Z357" s="150"/>
      <c r="AA357" s="150"/>
      <c r="AB357" s="150"/>
    </row>
    <row r="358" ht="12.75" customHeight="1">
      <c r="A358" s="150"/>
      <c r="B358" s="158"/>
      <c r="C358" s="150"/>
      <c r="D358" s="150"/>
      <c r="E358" s="150"/>
      <c r="F358" s="150"/>
      <c r="G358" s="150"/>
      <c r="H358" s="150"/>
      <c r="I358" s="150"/>
      <c r="J358" s="150"/>
      <c r="K358" s="150"/>
      <c r="L358" s="150"/>
      <c r="M358" s="150"/>
      <c r="N358" s="150"/>
      <c r="O358" s="150"/>
      <c r="P358" s="150"/>
      <c r="Q358" s="150"/>
      <c r="R358" s="150"/>
      <c r="S358" s="150"/>
      <c r="T358" s="150"/>
      <c r="U358" s="150"/>
      <c r="V358" s="150"/>
      <c r="W358" s="150"/>
      <c r="X358" s="150"/>
      <c r="Y358" s="150"/>
      <c r="Z358" s="150"/>
      <c r="AA358" s="150"/>
      <c r="AB358" s="150"/>
    </row>
    <row r="359" ht="12.75" customHeight="1">
      <c r="A359" s="150"/>
      <c r="B359" s="158"/>
      <c r="C359" s="150"/>
      <c r="D359" s="150"/>
      <c r="E359" s="150"/>
      <c r="F359" s="150"/>
      <c r="G359" s="150"/>
      <c r="H359" s="150"/>
      <c r="I359" s="150"/>
      <c r="J359" s="150"/>
      <c r="K359" s="150"/>
      <c r="L359" s="150"/>
      <c r="M359" s="150"/>
      <c r="N359" s="150"/>
      <c r="O359" s="150"/>
      <c r="P359" s="150"/>
      <c r="Q359" s="150"/>
      <c r="R359" s="150"/>
      <c r="S359" s="150"/>
      <c r="T359" s="150"/>
      <c r="U359" s="150"/>
      <c r="V359" s="150"/>
      <c r="W359" s="150"/>
      <c r="X359" s="150"/>
      <c r="Y359" s="150"/>
      <c r="Z359" s="150"/>
      <c r="AA359" s="150"/>
      <c r="AB359" s="150"/>
    </row>
    <row r="360" ht="12.75" customHeight="1">
      <c r="A360" s="150"/>
      <c r="B360" s="158"/>
      <c r="C360" s="150"/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  <c r="Y360" s="150"/>
      <c r="Z360" s="150"/>
      <c r="AA360" s="150"/>
      <c r="AB360" s="150"/>
    </row>
    <row r="361" ht="12.75" customHeight="1">
      <c r="A361" s="150"/>
      <c r="B361" s="158"/>
      <c r="C361" s="150"/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0"/>
      <c r="Q361" s="150"/>
      <c r="R361" s="150"/>
      <c r="S361" s="150"/>
      <c r="T361" s="150"/>
      <c r="U361" s="150"/>
      <c r="V361" s="150"/>
      <c r="W361" s="150"/>
      <c r="X361" s="150"/>
      <c r="Y361" s="150"/>
      <c r="Z361" s="150"/>
      <c r="AA361" s="150"/>
      <c r="AB361" s="150"/>
    </row>
    <row r="362" ht="12.75" customHeight="1">
      <c r="A362" s="150"/>
      <c r="B362" s="158"/>
      <c r="C362" s="150"/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0"/>
      <c r="Q362" s="150"/>
      <c r="R362" s="150"/>
      <c r="S362" s="150"/>
      <c r="T362" s="150"/>
      <c r="U362" s="150"/>
      <c r="V362" s="150"/>
      <c r="W362" s="150"/>
      <c r="X362" s="150"/>
      <c r="Y362" s="150"/>
      <c r="Z362" s="150"/>
      <c r="AA362" s="150"/>
      <c r="AB362" s="150"/>
    </row>
    <row r="363" ht="12.75" customHeight="1">
      <c r="A363" s="150"/>
      <c r="B363" s="158"/>
      <c r="C363" s="150"/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0"/>
      <c r="Q363" s="150"/>
      <c r="R363" s="150"/>
      <c r="S363" s="150"/>
      <c r="T363" s="150"/>
      <c r="U363" s="150"/>
      <c r="V363" s="150"/>
      <c r="W363" s="150"/>
      <c r="X363" s="150"/>
      <c r="Y363" s="150"/>
      <c r="Z363" s="150"/>
      <c r="AA363" s="150"/>
      <c r="AB363" s="150"/>
    </row>
    <row r="364" ht="12.75" customHeight="1">
      <c r="A364" s="150"/>
      <c r="B364" s="158"/>
      <c r="C364" s="150"/>
      <c r="D364" s="150"/>
      <c r="E364" s="150"/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</row>
    <row r="365" ht="12.75" customHeight="1">
      <c r="A365" s="150"/>
      <c r="B365" s="158"/>
      <c r="C365" s="150"/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0"/>
      <c r="Q365" s="150"/>
      <c r="R365" s="150"/>
      <c r="S365" s="150"/>
      <c r="T365" s="150"/>
      <c r="U365" s="150"/>
      <c r="V365" s="150"/>
      <c r="W365" s="150"/>
      <c r="X365" s="150"/>
      <c r="Y365" s="150"/>
      <c r="Z365" s="150"/>
      <c r="AA365" s="150"/>
      <c r="AB365" s="150"/>
    </row>
    <row r="366" ht="12.75" customHeight="1">
      <c r="A366" s="150"/>
      <c r="B366" s="158"/>
      <c r="C366" s="150"/>
      <c r="D366" s="150"/>
      <c r="E366" s="150"/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0"/>
      <c r="Q366" s="150"/>
      <c r="R366" s="150"/>
      <c r="S366" s="150"/>
      <c r="T366" s="150"/>
      <c r="U366" s="150"/>
      <c r="V366" s="150"/>
      <c r="W366" s="150"/>
      <c r="X366" s="150"/>
      <c r="Y366" s="150"/>
      <c r="Z366" s="150"/>
      <c r="AA366" s="150"/>
      <c r="AB366" s="150"/>
    </row>
    <row r="367" ht="12.75" customHeight="1">
      <c r="A367" s="150"/>
      <c r="B367" s="158"/>
      <c r="C367" s="150"/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  <c r="Z367" s="150"/>
      <c r="AA367" s="150"/>
      <c r="AB367" s="150"/>
    </row>
    <row r="368" ht="12.75" customHeight="1">
      <c r="A368" s="150"/>
      <c r="B368" s="158"/>
      <c r="C368" s="150"/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0"/>
      <c r="Q368" s="150"/>
      <c r="R368" s="150"/>
      <c r="S368" s="150"/>
      <c r="T368" s="150"/>
      <c r="U368" s="150"/>
      <c r="V368" s="150"/>
      <c r="W368" s="150"/>
      <c r="X368" s="150"/>
      <c r="Y368" s="150"/>
      <c r="Z368" s="150"/>
      <c r="AA368" s="150"/>
      <c r="AB368" s="150"/>
    </row>
    <row r="369" ht="12.75" customHeight="1">
      <c r="A369" s="150"/>
      <c r="B369" s="158"/>
      <c r="C369" s="150"/>
      <c r="D369" s="150"/>
      <c r="E369" s="150"/>
      <c r="F369" s="150"/>
      <c r="G369" s="150"/>
      <c r="H369" s="150"/>
      <c r="I369" s="150"/>
      <c r="J369" s="150"/>
      <c r="K369" s="150"/>
      <c r="L369" s="150"/>
      <c r="M369" s="150"/>
      <c r="N369" s="150"/>
      <c r="O369" s="150"/>
      <c r="P369" s="150"/>
      <c r="Q369" s="150"/>
      <c r="R369" s="150"/>
      <c r="S369" s="150"/>
      <c r="T369" s="150"/>
      <c r="U369" s="150"/>
      <c r="V369" s="150"/>
      <c r="W369" s="150"/>
      <c r="X369" s="150"/>
      <c r="Y369" s="150"/>
      <c r="Z369" s="150"/>
      <c r="AA369" s="150"/>
      <c r="AB369" s="150"/>
    </row>
    <row r="370" ht="12.75" customHeight="1">
      <c r="A370" s="150"/>
      <c r="B370" s="158"/>
      <c r="C370" s="150"/>
      <c r="D370" s="150"/>
      <c r="E370" s="150"/>
      <c r="F370" s="150"/>
      <c r="G370" s="150"/>
      <c r="H370" s="150"/>
      <c r="I370" s="150"/>
      <c r="J370" s="150"/>
      <c r="K370" s="150"/>
      <c r="L370" s="150"/>
      <c r="M370" s="150"/>
      <c r="N370" s="150"/>
      <c r="O370" s="150"/>
      <c r="P370" s="150"/>
      <c r="Q370" s="150"/>
      <c r="R370" s="150"/>
      <c r="S370" s="150"/>
      <c r="T370" s="150"/>
      <c r="U370" s="150"/>
      <c r="V370" s="150"/>
      <c r="W370" s="150"/>
      <c r="X370" s="150"/>
      <c r="Y370" s="150"/>
      <c r="Z370" s="150"/>
      <c r="AA370" s="150"/>
      <c r="AB370" s="150"/>
    </row>
    <row r="371" ht="12.75" customHeight="1">
      <c r="A371" s="150"/>
      <c r="B371" s="158"/>
      <c r="C371" s="150"/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0"/>
      <c r="Q371" s="150"/>
      <c r="R371" s="150"/>
      <c r="S371" s="150"/>
      <c r="T371" s="150"/>
      <c r="U371" s="150"/>
      <c r="V371" s="150"/>
      <c r="W371" s="150"/>
      <c r="X371" s="150"/>
      <c r="Y371" s="150"/>
      <c r="Z371" s="150"/>
      <c r="AA371" s="150"/>
      <c r="AB371" s="150"/>
    </row>
    <row r="372" ht="12.75" customHeight="1">
      <c r="A372" s="150"/>
      <c r="B372" s="158"/>
      <c r="C372" s="150"/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0"/>
      <c r="Q372" s="150"/>
      <c r="R372" s="150"/>
      <c r="S372" s="150"/>
      <c r="T372" s="150"/>
      <c r="U372" s="150"/>
      <c r="V372" s="150"/>
      <c r="W372" s="150"/>
      <c r="X372" s="150"/>
      <c r="Y372" s="150"/>
      <c r="Z372" s="150"/>
      <c r="AA372" s="150"/>
      <c r="AB372" s="150"/>
    </row>
    <row r="373" ht="12.75" customHeight="1">
      <c r="A373" s="150"/>
      <c r="B373" s="158"/>
      <c r="C373" s="150"/>
      <c r="D373" s="150"/>
      <c r="E373" s="150"/>
      <c r="F373" s="150"/>
      <c r="G373" s="150"/>
      <c r="H373" s="150"/>
      <c r="I373" s="150"/>
      <c r="J373" s="150"/>
      <c r="K373" s="150"/>
      <c r="L373" s="150"/>
      <c r="M373" s="150"/>
      <c r="N373" s="150"/>
      <c r="O373" s="150"/>
      <c r="P373" s="150"/>
      <c r="Q373" s="150"/>
      <c r="R373" s="150"/>
      <c r="S373" s="150"/>
      <c r="T373" s="150"/>
      <c r="U373" s="150"/>
      <c r="V373" s="150"/>
      <c r="W373" s="150"/>
      <c r="X373" s="150"/>
      <c r="Y373" s="150"/>
      <c r="Z373" s="150"/>
      <c r="AA373" s="150"/>
      <c r="AB373" s="150"/>
    </row>
    <row r="374" ht="12.75" customHeight="1">
      <c r="A374" s="150"/>
      <c r="B374" s="158"/>
      <c r="C374" s="150"/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  <c r="Y374" s="150"/>
      <c r="Z374" s="150"/>
      <c r="AA374" s="150"/>
      <c r="AB374" s="150"/>
    </row>
    <row r="375" ht="12.75" customHeight="1">
      <c r="A375" s="150"/>
      <c r="B375" s="158"/>
      <c r="C375" s="150"/>
      <c r="D375" s="150"/>
      <c r="E375" s="150"/>
      <c r="F375" s="150"/>
      <c r="G375" s="150"/>
      <c r="H375" s="150"/>
      <c r="I375" s="150"/>
      <c r="J375" s="150"/>
      <c r="K375" s="150"/>
      <c r="L375" s="150"/>
      <c r="M375" s="150"/>
      <c r="N375" s="150"/>
      <c r="O375" s="150"/>
      <c r="P375" s="150"/>
      <c r="Q375" s="150"/>
      <c r="R375" s="150"/>
      <c r="S375" s="150"/>
      <c r="T375" s="150"/>
      <c r="U375" s="150"/>
      <c r="V375" s="150"/>
      <c r="W375" s="150"/>
      <c r="X375" s="150"/>
      <c r="Y375" s="150"/>
      <c r="Z375" s="150"/>
      <c r="AA375" s="150"/>
      <c r="AB375" s="150"/>
    </row>
    <row r="376" ht="12.75" customHeight="1">
      <c r="A376" s="150"/>
      <c r="B376" s="158"/>
      <c r="C376" s="150"/>
      <c r="D376" s="150"/>
      <c r="E376" s="150"/>
      <c r="F376" s="150"/>
      <c r="G376" s="150"/>
      <c r="H376" s="150"/>
      <c r="I376" s="150"/>
      <c r="J376" s="150"/>
      <c r="K376" s="150"/>
      <c r="L376" s="150"/>
      <c r="M376" s="150"/>
      <c r="N376" s="150"/>
      <c r="O376" s="150"/>
      <c r="P376" s="150"/>
      <c r="Q376" s="150"/>
      <c r="R376" s="150"/>
      <c r="S376" s="150"/>
      <c r="T376" s="150"/>
      <c r="U376" s="150"/>
      <c r="V376" s="150"/>
      <c r="W376" s="150"/>
      <c r="X376" s="150"/>
      <c r="Y376" s="150"/>
      <c r="Z376" s="150"/>
      <c r="AA376" s="150"/>
      <c r="AB376" s="150"/>
    </row>
    <row r="377" ht="12.75" customHeight="1">
      <c r="A377" s="150"/>
      <c r="B377" s="158"/>
      <c r="C377" s="150"/>
      <c r="D377" s="150"/>
      <c r="E377" s="150"/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  <c r="Y377" s="150"/>
      <c r="Z377" s="150"/>
      <c r="AA377" s="150"/>
      <c r="AB377" s="150"/>
    </row>
    <row r="378" ht="12.75" customHeight="1">
      <c r="A378" s="150"/>
      <c r="B378" s="158"/>
      <c r="C378" s="150"/>
      <c r="D378" s="150"/>
      <c r="E378" s="150"/>
      <c r="F378" s="150"/>
      <c r="G378" s="150"/>
      <c r="H378" s="150"/>
      <c r="I378" s="150"/>
      <c r="J378" s="150"/>
      <c r="K378" s="150"/>
      <c r="L378" s="150"/>
      <c r="M378" s="150"/>
      <c r="N378" s="150"/>
      <c r="O378" s="150"/>
      <c r="P378" s="150"/>
      <c r="Q378" s="150"/>
      <c r="R378" s="150"/>
      <c r="S378" s="150"/>
      <c r="T378" s="150"/>
      <c r="U378" s="150"/>
      <c r="V378" s="150"/>
      <c r="W378" s="150"/>
      <c r="X378" s="150"/>
      <c r="Y378" s="150"/>
      <c r="Z378" s="150"/>
      <c r="AA378" s="150"/>
      <c r="AB378" s="150"/>
    </row>
    <row r="379" ht="12.75" customHeight="1">
      <c r="A379" s="150"/>
      <c r="B379" s="158"/>
      <c r="C379" s="150"/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0"/>
      <c r="Q379" s="150"/>
      <c r="R379" s="150"/>
      <c r="S379" s="150"/>
      <c r="T379" s="150"/>
      <c r="U379" s="150"/>
      <c r="V379" s="150"/>
      <c r="W379" s="150"/>
      <c r="X379" s="150"/>
      <c r="Y379" s="150"/>
      <c r="Z379" s="150"/>
      <c r="AA379" s="150"/>
      <c r="AB379" s="150"/>
    </row>
    <row r="380" ht="12.75" customHeight="1">
      <c r="A380" s="150"/>
      <c r="B380" s="158"/>
      <c r="C380" s="150"/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0"/>
      <c r="Q380" s="150"/>
      <c r="R380" s="150"/>
      <c r="S380" s="150"/>
      <c r="T380" s="150"/>
      <c r="U380" s="150"/>
      <c r="V380" s="150"/>
      <c r="W380" s="150"/>
      <c r="X380" s="150"/>
      <c r="Y380" s="150"/>
      <c r="Z380" s="150"/>
      <c r="AA380" s="150"/>
      <c r="AB380" s="150"/>
    </row>
    <row r="381" ht="12.75" customHeight="1">
      <c r="A381" s="150"/>
      <c r="B381" s="158"/>
      <c r="C381" s="150"/>
      <c r="D381" s="150"/>
      <c r="E381" s="150"/>
      <c r="F381" s="150"/>
      <c r="G381" s="150"/>
      <c r="H381" s="150"/>
      <c r="I381" s="150"/>
      <c r="J381" s="150"/>
      <c r="K381" s="150"/>
      <c r="L381" s="150"/>
      <c r="M381" s="150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  <c r="Y381" s="150"/>
      <c r="Z381" s="150"/>
      <c r="AA381" s="150"/>
      <c r="AB381" s="150"/>
    </row>
    <row r="382" ht="12.75" customHeight="1">
      <c r="A382" s="150"/>
      <c r="B382" s="158"/>
      <c r="C382" s="150"/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</row>
    <row r="383" ht="12.75" customHeight="1">
      <c r="A383" s="150"/>
      <c r="B383" s="158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</row>
    <row r="384" ht="12.75" customHeight="1">
      <c r="A384" s="150"/>
      <c r="B384" s="158"/>
      <c r="C384" s="150"/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0"/>
      <c r="Q384" s="150"/>
      <c r="R384" s="150"/>
      <c r="S384" s="150"/>
      <c r="T384" s="150"/>
      <c r="U384" s="150"/>
      <c r="V384" s="150"/>
      <c r="W384" s="150"/>
      <c r="X384" s="150"/>
      <c r="Y384" s="150"/>
      <c r="Z384" s="150"/>
      <c r="AA384" s="150"/>
      <c r="AB384" s="150"/>
    </row>
    <row r="385" ht="12.75" customHeight="1">
      <c r="A385" s="150"/>
      <c r="B385" s="158"/>
      <c r="C385" s="150"/>
      <c r="D385" s="150"/>
      <c r="E385" s="150"/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  <c r="Y385" s="150"/>
      <c r="Z385" s="150"/>
      <c r="AA385" s="150"/>
      <c r="AB385" s="150"/>
    </row>
    <row r="386" ht="12.75" customHeight="1">
      <c r="A386" s="150"/>
      <c r="B386" s="158"/>
      <c r="C386" s="150"/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  <c r="Y386" s="150"/>
      <c r="Z386" s="150"/>
      <c r="AA386" s="150"/>
      <c r="AB386" s="150"/>
    </row>
    <row r="387" ht="12.75" customHeight="1">
      <c r="A387" s="150"/>
      <c r="B387" s="158"/>
      <c r="C387" s="150"/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50"/>
      <c r="Q387" s="150"/>
      <c r="R387" s="150"/>
      <c r="S387" s="150"/>
      <c r="T387" s="150"/>
      <c r="U387" s="150"/>
      <c r="V387" s="150"/>
      <c r="W387" s="150"/>
      <c r="X387" s="150"/>
      <c r="Y387" s="150"/>
      <c r="Z387" s="150"/>
      <c r="AA387" s="150"/>
      <c r="AB387" s="150"/>
    </row>
    <row r="388" ht="12.75" customHeight="1">
      <c r="A388" s="150"/>
      <c r="B388" s="158"/>
      <c r="C388" s="150"/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50"/>
      <c r="O388" s="150"/>
      <c r="P388" s="150"/>
      <c r="Q388" s="150"/>
      <c r="R388" s="150"/>
      <c r="S388" s="150"/>
      <c r="T388" s="150"/>
      <c r="U388" s="150"/>
      <c r="V388" s="150"/>
      <c r="W388" s="150"/>
      <c r="X388" s="150"/>
      <c r="Y388" s="150"/>
      <c r="Z388" s="150"/>
      <c r="AA388" s="150"/>
      <c r="AB388" s="150"/>
    </row>
    <row r="389" ht="12.75" customHeight="1">
      <c r="A389" s="150"/>
      <c r="B389" s="158"/>
      <c r="C389" s="150"/>
      <c r="D389" s="150"/>
      <c r="E389" s="150"/>
      <c r="F389" s="150"/>
      <c r="G389" s="150"/>
      <c r="H389" s="150"/>
      <c r="I389" s="150"/>
      <c r="J389" s="150"/>
      <c r="K389" s="150"/>
      <c r="L389" s="150"/>
      <c r="M389" s="150"/>
      <c r="N389" s="150"/>
      <c r="O389" s="150"/>
      <c r="P389" s="150"/>
      <c r="Q389" s="150"/>
      <c r="R389" s="150"/>
      <c r="S389" s="150"/>
      <c r="T389" s="150"/>
      <c r="U389" s="150"/>
      <c r="V389" s="150"/>
      <c r="W389" s="150"/>
      <c r="X389" s="150"/>
      <c r="Y389" s="150"/>
      <c r="Z389" s="150"/>
      <c r="AA389" s="150"/>
      <c r="AB389" s="150"/>
    </row>
    <row r="390" ht="12.75" customHeight="1">
      <c r="A390" s="150"/>
      <c r="B390" s="158"/>
      <c r="C390" s="150"/>
      <c r="D390" s="150"/>
      <c r="E390" s="150"/>
      <c r="F390" s="150"/>
      <c r="G390" s="150"/>
      <c r="H390" s="150"/>
      <c r="I390" s="150"/>
      <c r="J390" s="150"/>
      <c r="K390" s="150"/>
      <c r="L390" s="150"/>
      <c r="M390" s="150"/>
      <c r="N390" s="150"/>
      <c r="O390" s="150"/>
      <c r="P390" s="150"/>
      <c r="Q390" s="150"/>
      <c r="R390" s="150"/>
      <c r="S390" s="150"/>
      <c r="T390" s="150"/>
      <c r="U390" s="150"/>
      <c r="V390" s="150"/>
      <c r="W390" s="150"/>
      <c r="X390" s="150"/>
      <c r="Y390" s="150"/>
      <c r="Z390" s="150"/>
      <c r="AA390" s="150"/>
      <c r="AB390" s="150"/>
    </row>
    <row r="391" ht="12.75" customHeight="1">
      <c r="A391" s="150"/>
      <c r="B391" s="158"/>
      <c r="C391" s="150"/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0"/>
      <c r="Q391" s="150"/>
      <c r="R391" s="150"/>
      <c r="S391" s="150"/>
      <c r="T391" s="150"/>
      <c r="U391" s="150"/>
      <c r="V391" s="150"/>
      <c r="W391" s="150"/>
      <c r="X391" s="150"/>
      <c r="Y391" s="150"/>
      <c r="Z391" s="150"/>
      <c r="AA391" s="150"/>
      <c r="AB391" s="150"/>
    </row>
    <row r="392" ht="12.75" customHeight="1">
      <c r="A392" s="150"/>
      <c r="B392" s="158"/>
      <c r="C392" s="150"/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0"/>
      <c r="Q392" s="150"/>
      <c r="R392" s="150"/>
      <c r="S392" s="150"/>
      <c r="T392" s="150"/>
      <c r="U392" s="150"/>
      <c r="V392" s="150"/>
      <c r="W392" s="150"/>
      <c r="X392" s="150"/>
      <c r="Y392" s="150"/>
      <c r="Z392" s="150"/>
      <c r="AA392" s="150"/>
      <c r="AB392" s="150"/>
    </row>
    <row r="393" ht="12.75" customHeight="1">
      <c r="A393" s="150"/>
      <c r="B393" s="158"/>
      <c r="C393" s="150"/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0"/>
      <c r="O393" s="150"/>
      <c r="P393" s="150"/>
      <c r="Q393" s="150"/>
      <c r="R393" s="150"/>
      <c r="S393" s="150"/>
      <c r="T393" s="150"/>
      <c r="U393" s="150"/>
      <c r="V393" s="150"/>
      <c r="W393" s="150"/>
      <c r="X393" s="150"/>
      <c r="Y393" s="150"/>
      <c r="Z393" s="150"/>
      <c r="AA393" s="150"/>
      <c r="AB393" s="150"/>
    </row>
    <row r="394" ht="12.75" customHeight="1">
      <c r="A394" s="150"/>
      <c r="B394" s="158"/>
      <c r="C394" s="150"/>
      <c r="D394" s="150"/>
      <c r="E394" s="150"/>
      <c r="F394" s="150"/>
      <c r="G394" s="150"/>
      <c r="H394" s="150"/>
      <c r="I394" s="150"/>
      <c r="J394" s="150"/>
      <c r="K394" s="150"/>
      <c r="L394" s="150"/>
      <c r="M394" s="150"/>
      <c r="N394" s="150"/>
      <c r="O394" s="150"/>
      <c r="P394" s="150"/>
      <c r="Q394" s="150"/>
      <c r="R394" s="150"/>
      <c r="S394" s="150"/>
      <c r="T394" s="150"/>
      <c r="U394" s="150"/>
      <c r="V394" s="150"/>
      <c r="W394" s="150"/>
      <c r="X394" s="150"/>
      <c r="Y394" s="150"/>
      <c r="Z394" s="150"/>
      <c r="AA394" s="150"/>
      <c r="AB394" s="150"/>
    </row>
    <row r="395" ht="12.75" customHeight="1">
      <c r="A395" s="150"/>
      <c r="B395" s="158"/>
      <c r="C395" s="150"/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0"/>
      <c r="Q395" s="150"/>
      <c r="R395" s="150"/>
      <c r="S395" s="150"/>
      <c r="T395" s="150"/>
      <c r="U395" s="150"/>
      <c r="V395" s="150"/>
      <c r="W395" s="150"/>
      <c r="X395" s="150"/>
      <c r="Y395" s="150"/>
      <c r="Z395" s="150"/>
      <c r="AA395" s="150"/>
      <c r="AB395" s="150"/>
    </row>
    <row r="396" ht="12.75" customHeight="1">
      <c r="A396" s="150"/>
      <c r="B396" s="158"/>
      <c r="C396" s="150"/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0"/>
      <c r="Q396" s="150"/>
      <c r="R396" s="150"/>
      <c r="S396" s="150"/>
      <c r="T396" s="150"/>
      <c r="U396" s="150"/>
      <c r="V396" s="150"/>
      <c r="W396" s="150"/>
      <c r="X396" s="150"/>
      <c r="Y396" s="150"/>
      <c r="Z396" s="150"/>
      <c r="AA396" s="150"/>
      <c r="AB396" s="150"/>
    </row>
    <row r="397" ht="12.75" customHeight="1">
      <c r="A397" s="150"/>
      <c r="B397" s="158"/>
      <c r="C397" s="150"/>
      <c r="D397" s="150"/>
      <c r="E397" s="150"/>
      <c r="F397" s="150"/>
      <c r="G397" s="150"/>
      <c r="H397" s="150"/>
      <c r="I397" s="150"/>
      <c r="J397" s="150"/>
      <c r="K397" s="150"/>
      <c r="L397" s="150"/>
      <c r="M397" s="150"/>
      <c r="N397" s="150"/>
      <c r="O397" s="150"/>
      <c r="P397" s="150"/>
      <c r="Q397" s="150"/>
      <c r="R397" s="150"/>
      <c r="S397" s="150"/>
      <c r="T397" s="150"/>
      <c r="U397" s="150"/>
      <c r="V397" s="150"/>
      <c r="W397" s="150"/>
      <c r="X397" s="150"/>
      <c r="Y397" s="150"/>
      <c r="Z397" s="150"/>
      <c r="AA397" s="150"/>
      <c r="AB397" s="150"/>
    </row>
    <row r="398" ht="12.75" customHeight="1">
      <c r="A398" s="150"/>
      <c r="B398" s="158"/>
      <c r="C398" s="150"/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0"/>
      <c r="Q398" s="150"/>
      <c r="R398" s="150"/>
      <c r="S398" s="150"/>
      <c r="T398" s="150"/>
      <c r="U398" s="150"/>
      <c r="V398" s="150"/>
      <c r="W398" s="150"/>
      <c r="X398" s="150"/>
      <c r="Y398" s="150"/>
      <c r="Z398" s="150"/>
      <c r="AA398" s="150"/>
      <c r="AB398" s="150"/>
    </row>
    <row r="399" ht="12.75" customHeight="1">
      <c r="A399" s="150"/>
      <c r="B399" s="158"/>
      <c r="C399" s="150"/>
      <c r="D399" s="150"/>
      <c r="E399" s="150"/>
      <c r="F399" s="150"/>
      <c r="G399" s="150"/>
      <c r="H399" s="150"/>
      <c r="I399" s="150"/>
      <c r="J399" s="150"/>
      <c r="K399" s="150"/>
      <c r="L399" s="150"/>
      <c r="M399" s="150"/>
      <c r="N399" s="150"/>
      <c r="O399" s="150"/>
      <c r="P399" s="150"/>
      <c r="Q399" s="150"/>
      <c r="R399" s="150"/>
      <c r="S399" s="150"/>
      <c r="T399" s="150"/>
      <c r="U399" s="150"/>
      <c r="V399" s="150"/>
      <c r="W399" s="150"/>
      <c r="X399" s="150"/>
      <c r="Y399" s="150"/>
      <c r="Z399" s="150"/>
      <c r="AA399" s="150"/>
      <c r="AB399" s="150"/>
    </row>
    <row r="400" ht="12.75" customHeight="1">
      <c r="A400" s="150"/>
      <c r="B400" s="158"/>
      <c r="C400" s="150"/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0"/>
      <c r="Q400" s="150"/>
      <c r="R400" s="150"/>
      <c r="S400" s="150"/>
      <c r="T400" s="150"/>
      <c r="U400" s="150"/>
      <c r="V400" s="150"/>
      <c r="W400" s="150"/>
      <c r="X400" s="150"/>
      <c r="Y400" s="150"/>
      <c r="Z400" s="150"/>
      <c r="AA400" s="150"/>
      <c r="AB400" s="150"/>
    </row>
    <row r="401" ht="12.75" customHeight="1">
      <c r="A401" s="150"/>
      <c r="B401" s="158"/>
      <c r="C401" s="150"/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0"/>
      <c r="Q401" s="150"/>
      <c r="R401" s="150"/>
      <c r="S401" s="150"/>
      <c r="T401" s="150"/>
      <c r="U401" s="150"/>
      <c r="V401" s="150"/>
      <c r="W401" s="150"/>
      <c r="X401" s="150"/>
      <c r="Y401" s="150"/>
      <c r="Z401" s="150"/>
      <c r="AA401" s="150"/>
      <c r="AB401" s="150"/>
    </row>
    <row r="402" ht="12.75" customHeight="1">
      <c r="A402" s="150"/>
      <c r="B402" s="158"/>
      <c r="C402" s="150"/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150"/>
      <c r="Q402" s="150"/>
      <c r="R402" s="150"/>
      <c r="S402" s="150"/>
      <c r="T402" s="150"/>
      <c r="U402" s="150"/>
      <c r="V402" s="150"/>
      <c r="W402" s="150"/>
      <c r="X402" s="150"/>
      <c r="Y402" s="150"/>
      <c r="Z402" s="150"/>
      <c r="AA402" s="150"/>
      <c r="AB402" s="150"/>
    </row>
    <row r="403" ht="12.75" customHeight="1">
      <c r="A403" s="150"/>
      <c r="B403" s="158"/>
      <c r="C403" s="150"/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50"/>
      <c r="Q403" s="150"/>
      <c r="R403" s="150"/>
      <c r="S403" s="150"/>
      <c r="T403" s="150"/>
      <c r="U403" s="150"/>
      <c r="V403" s="150"/>
      <c r="W403" s="150"/>
      <c r="X403" s="150"/>
      <c r="Y403" s="150"/>
      <c r="Z403" s="150"/>
      <c r="AA403" s="150"/>
      <c r="AB403" s="150"/>
    </row>
    <row r="404" ht="12.75" customHeight="1">
      <c r="A404" s="150"/>
      <c r="B404" s="158"/>
      <c r="C404" s="150"/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0"/>
      <c r="Q404" s="150"/>
      <c r="R404" s="150"/>
      <c r="S404" s="150"/>
      <c r="T404" s="150"/>
      <c r="U404" s="150"/>
      <c r="V404" s="150"/>
      <c r="W404" s="150"/>
      <c r="X404" s="150"/>
      <c r="Y404" s="150"/>
      <c r="Z404" s="150"/>
      <c r="AA404" s="150"/>
      <c r="AB404" s="150"/>
    </row>
    <row r="405" ht="12.75" customHeight="1">
      <c r="A405" s="150"/>
      <c r="B405" s="158"/>
      <c r="C405" s="150"/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0"/>
      <c r="Q405" s="150"/>
      <c r="R405" s="150"/>
      <c r="S405" s="150"/>
      <c r="T405" s="150"/>
      <c r="U405" s="150"/>
      <c r="V405" s="150"/>
      <c r="W405" s="150"/>
      <c r="X405" s="150"/>
      <c r="Y405" s="150"/>
      <c r="Z405" s="150"/>
      <c r="AA405" s="150"/>
      <c r="AB405" s="150"/>
    </row>
    <row r="406" ht="12.75" customHeight="1">
      <c r="A406" s="150"/>
      <c r="B406" s="158"/>
      <c r="C406" s="150"/>
      <c r="D406" s="150"/>
      <c r="E406" s="150"/>
      <c r="F406" s="150"/>
      <c r="G406" s="150"/>
      <c r="H406" s="150"/>
      <c r="I406" s="150"/>
      <c r="J406" s="150"/>
      <c r="K406" s="150"/>
      <c r="L406" s="150"/>
      <c r="M406" s="150"/>
      <c r="N406" s="150"/>
      <c r="O406" s="150"/>
      <c r="P406" s="150"/>
      <c r="Q406" s="150"/>
      <c r="R406" s="150"/>
      <c r="S406" s="150"/>
      <c r="T406" s="150"/>
      <c r="U406" s="150"/>
      <c r="V406" s="150"/>
      <c r="W406" s="150"/>
      <c r="X406" s="150"/>
      <c r="Y406" s="150"/>
      <c r="Z406" s="150"/>
      <c r="AA406" s="150"/>
      <c r="AB406" s="150"/>
    </row>
    <row r="407" ht="12.75" customHeight="1">
      <c r="A407" s="150"/>
      <c r="B407" s="158"/>
      <c r="C407" s="150"/>
      <c r="D407" s="150"/>
      <c r="E407" s="150"/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0"/>
      <c r="Q407" s="150"/>
      <c r="R407" s="150"/>
      <c r="S407" s="150"/>
      <c r="T407" s="150"/>
      <c r="U407" s="150"/>
      <c r="V407" s="150"/>
      <c r="W407" s="150"/>
      <c r="X407" s="150"/>
      <c r="Y407" s="150"/>
      <c r="Z407" s="150"/>
      <c r="AA407" s="150"/>
      <c r="AB407" s="150"/>
    </row>
    <row r="408" ht="12.75" customHeight="1">
      <c r="A408" s="150"/>
      <c r="B408" s="158"/>
      <c r="C408" s="150"/>
      <c r="D408" s="150"/>
      <c r="E408" s="150"/>
      <c r="F408" s="150"/>
      <c r="G408" s="150"/>
      <c r="H408" s="150"/>
      <c r="I408" s="150"/>
      <c r="J408" s="150"/>
      <c r="K408" s="150"/>
      <c r="L408" s="150"/>
      <c r="M408" s="150"/>
      <c r="N408" s="150"/>
      <c r="O408" s="150"/>
      <c r="P408" s="150"/>
      <c r="Q408" s="150"/>
      <c r="R408" s="150"/>
      <c r="S408" s="150"/>
      <c r="T408" s="150"/>
      <c r="U408" s="150"/>
      <c r="V408" s="150"/>
      <c r="W408" s="150"/>
      <c r="X408" s="150"/>
      <c r="Y408" s="150"/>
      <c r="Z408" s="150"/>
      <c r="AA408" s="150"/>
      <c r="AB408" s="150"/>
    </row>
    <row r="409" ht="12.75" customHeight="1">
      <c r="A409" s="150"/>
      <c r="B409" s="158"/>
      <c r="C409" s="150"/>
      <c r="D409" s="150"/>
      <c r="E409" s="150"/>
      <c r="F409" s="150"/>
      <c r="G409" s="150"/>
      <c r="H409" s="150"/>
      <c r="I409" s="150"/>
      <c r="J409" s="150"/>
      <c r="K409" s="150"/>
      <c r="L409" s="150"/>
      <c r="M409" s="150"/>
      <c r="N409" s="150"/>
      <c r="O409" s="150"/>
      <c r="P409" s="150"/>
      <c r="Q409" s="150"/>
      <c r="R409" s="150"/>
      <c r="S409" s="150"/>
      <c r="T409" s="150"/>
      <c r="U409" s="150"/>
      <c r="V409" s="150"/>
      <c r="W409" s="150"/>
      <c r="X409" s="150"/>
      <c r="Y409" s="150"/>
      <c r="Z409" s="150"/>
      <c r="AA409" s="150"/>
      <c r="AB409" s="150"/>
    </row>
    <row r="410" ht="12.75" customHeight="1">
      <c r="A410" s="150"/>
      <c r="B410" s="158"/>
      <c r="C410" s="150"/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0"/>
      <c r="Q410" s="150"/>
      <c r="R410" s="150"/>
      <c r="S410" s="150"/>
      <c r="T410" s="150"/>
      <c r="U410" s="150"/>
      <c r="V410" s="150"/>
      <c r="W410" s="150"/>
      <c r="X410" s="150"/>
      <c r="Y410" s="150"/>
      <c r="Z410" s="150"/>
      <c r="AA410" s="150"/>
      <c r="AB410" s="150"/>
    </row>
    <row r="411" ht="12.75" customHeight="1">
      <c r="A411" s="150"/>
      <c r="B411" s="158"/>
      <c r="C411" s="150"/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0"/>
      <c r="Q411" s="150"/>
      <c r="R411" s="150"/>
      <c r="S411" s="150"/>
      <c r="T411" s="150"/>
      <c r="U411" s="150"/>
      <c r="V411" s="150"/>
      <c r="W411" s="150"/>
      <c r="X411" s="150"/>
      <c r="Y411" s="150"/>
      <c r="Z411" s="150"/>
      <c r="AA411" s="150"/>
      <c r="AB411" s="150"/>
    </row>
    <row r="412" ht="12.75" customHeight="1">
      <c r="A412" s="150"/>
      <c r="B412" s="158"/>
      <c r="C412" s="150"/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150"/>
      <c r="Q412" s="150"/>
      <c r="R412" s="150"/>
      <c r="S412" s="150"/>
      <c r="T412" s="150"/>
      <c r="U412" s="150"/>
      <c r="V412" s="150"/>
      <c r="W412" s="150"/>
      <c r="X412" s="150"/>
      <c r="Y412" s="150"/>
      <c r="Z412" s="150"/>
      <c r="AA412" s="150"/>
      <c r="AB412" s="150"/>
    </row>
    <row r="413" ht="12.75" customHeight="1">
      <c r="A413" s="150"/>
      <c r="B413" s="158"/>
      <c r="C413" s="150"/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0"/>
      <c r="Q413" s="150"/>
      <c r="R413" s="150"/>
      <c r="S413" s="150"/>
      <c r="T413" s="150"/>
      <c r="U413" s="150"/>
      <c r="V413" s="150"/>
      <c r="W413" s="150"/>
      <c r="X413" s="150"/>
      <c r="Y413" s="150"/>
      <c r="Z413" s="150"/>
      <c r="AA413" s="150"/>
      <c r="AB413" s="150"/>
    </row>
    <row r="414" ht="12.75" customHeight="1">
      <c r="A414" s="150"/>
      <c r="B414" s="158"/>
      <c r="C414" s="150"/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0"/>
      <c r="Q414" s="150"/>
      <c r="R414" s="150"/>
      <c r="S414" s="150"/>
      <c r="T414" s="150"/>
      <c r="U414" s="150"/>
      <c r="V414" s="150"/>
      <c r="W414" s="150"/>
      <c r="X414" s="150"/>
      <c r="Y414" s="150"/>
      <c r="Z414" s="150"/>
      <c r="AA414" s="150"/>
      <c r="AB414" s="150"/>
    </row>
    <row r="415" ht="12.75" customHeight="1">
      <c r="A415" s="150"/>
      <c r="B415" s="158"/>
      <c r="C415" s="150"/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0"/>
      <c r="Q415" s="150"/>
      <c r="R415" s="150"/>
      <c r="S415" s="150"/>
      <c r="T415" s="150"/>
      <c r="U415" s="150"/>
      <c r="V415" s="150"/>
      <c r="W415" s="150"/>
      <c r="X415" s="150"/>
      <c r="Y415" s="150"/>
      <c r="Z415" s="150"/>
      <c r="AA415" s="150"/>
      <c r="AB415" s="150"/>
    </row>
    <row r="416" ht="12.75" customHeight="1">
      <c r="A416" s="150"/>
      <c r="B416" s="158"/>
      <c r="C416" s="150"/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0"/>
      <c r="Q416" s="150"/>
      <c r="R416" s="150"/>
      <c r="S416" s="150"/>
      <c r="T416" s="150"/>
      <c r="U416" s="150"/>
      <c r="V416" s="150"/>
      <c r="W416" s="150"/>
      <c r="X416" s="150"/>
      <c r="Y416" s="150"/>
      <c r="Z416" s="150"/>
      <c r="AA416" s="150"/>
      <c r="AB416" s="150"/>
    </row>
    <row r="417" ht="12.75" customHeight="1">
      <c r="A417" s="150"/>
      <c r="B417" s="158"/>
      <c r="C417" s="150"/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0"/>
      <c r="Q417" s="150"/>
      <c r="R417" s="150"/>
      <c r="S417" s="150"/>
      <c r="T417" s="150"/>
      <c r="U417" s="150"/>
      <c r="V417" s="150"/>
      <c r="W417" s="150"/>
      <c r="X417" s="150"/>
      <c r="Y417" s="150"/>
      <c r="Z417" s="150"/>
      <c r="AA417" s="150"/>
      <c r="AB417" s="150"/>
    </row>
    <row r="418" ht="12.75" customHeight="1">
      <c r="A418" s="150"/>
      <c r="B418" s="158"/>
      <c r="C418" s="150"/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0"/>
      <c r="O418" s="150"/>
      <c r="P418" s="150"/>
      <c r="Q418" s="150"/>
      <c r="R418" s="150"/>
      <c r="S418" s="150"/>
      <c r="T418" s="150"/>
      <c r="U418" s="150"/>
      <c r="V418" s="150"/>
      <c r="W418" s="150"/>
      <c r="X418" s="150"/>
      <c r="Y418" s="150"/>
      <c r="Z418" s="150"/>
      <c r="AA418" s="150"/>
      <c r="AB418" s="150"/>
    </row>
    <row r="419" ht="12.75" customHeight="1">
      <c r="A419" s="150"/>
      <c r="B419" s="158"/>
      <c r="C419" s="150"/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50"/>
      <c r="Q419" s="150"/>
      <c r="R419" s="150"/>
      <c r="S419" s="150"/>
      <c r="T419" s="150"/>
      <c r="U419" s="150"/>
      <c r="V419" s="150"/>
      <c r="W419" s="150"/>
      <c r="X419" s="150"/>
      <c r="Y419" s="150"/>
      <c r="Z419" s="150"/>
      <c r="AA419" s="150"/>
      <c r="AB419" s="150"/>
    </row>
    <row r="420" ht="12.75" customHeight="1">
      <c r="A420" s="150"/>
      <c r="B420" s="158"/>
      <c r="C420" s="150"/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0"/>
      <c r="Q420" s="150"/>
      <c r="R420" s="150"/>
      <c r="S420" s="150"/>
      <c r="T420" s="150"/>
      <c r="U420" s="150"/>
      <c r="V420" s="150"/>
      <c r="W420" s="150"/>
      <c r="X420" s="150"/>
      <c r="Y420" s="150"/>
      <c r="Z420" s="150"/>
      <c r="AA420" s="150"/>
      <c r="AB420" s="150"/>
    </row>
    <row r="421" ht="12.75" customHeight="1">
      <c r="A421" s="150"/>
      <c r="B421" s="158"/>
      <c r="C421" s="150"/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0"/>
      <c r="Q421" s="150"/>
      <c r="R421" s="150"/>
      <c r="S421" s="150"/>
      <c r="T421" s="150"/>
      <c r="U421" s="150"/>
      <c r="V421" s="150"/>
      <c r="W421" s="150"/>
      <c r="X421" s="150"/>
      <c r="Y421" s="150"/>
      <c r="Z421" s="150"/>
      <c r="AA421" s="150"/>
      <c r="AB421" s="150"/>
    </row>
    <row r="422" ht="12.75" customHeight="1">
      <c r="A422" s="150"/>
      <c r="B422" s="158"/>
      <c r="C422" s="150"/>
      <c r="D422" s="150"/>
      <c r="E422" s="150"/>
      <c r="F422" s="150"/>
      <c r="G422" s="150"/>
      <c r="H422" s="150"/>
      <c r="I422" s="150"/>
      <c r="J422" s="150"/>
      <c r="K422" s="150"/>
      <c r="L422" s="150"/>
      <c r="M422" s="150"/>
      <c r="N422" s="150"/>
      <c r="O422" s="150"/>
      <c r="P422" s="150"/>
      <c r="Q422" s="150"/>
      <c r="R422" s="150"/>
      <c r="S422" s="150"/>
      <c r="T422" s="150"/>
      <c r="U422" s="150"/>
      <c r="V422" s="150"/>
      <c r="W422" s="150"/>
      <c r="X422" s="150"/>
      <c r="Y422" s="150"/>
      <c r="Z422" s="150"/>
      <c r="AA422" s="150"/>
      <c r="AB422" s="150"/>
    </row>
    <row r="423" ht="12.75" customHeight="1">
      <c r="A423" s="150"/>
      <c r="B423" s="158"/>
      <c r="C423" s="150"/>
      <c r="D423" s="150"/>
      <c r="E423" s="150"/>
      <c r="F423" s="150"/>
      <c r="G423" s="150"/>
      <c r="H423" s="150"/>
      <c r="I423" s="150"/>
      <c r="J423" s="150"/>
      <c r="K423" s="150"/>
      <c r="L423" s="150"/>
      <c r="M423" s="150"/>
      <c r="N423" s="150"/>
      <c r="O423" s="150"/>
      <c r="P423" s="150"/>
      <c r="Q423" s="150"/>
      <c r="R423" s="150"/>
      <c r="S423" s="150"/>
      <c r="T423" s="150"/>
      <c r="U423" s="150"/>
      <c r="V423" s="150"/>
      <c r="W423" s="150"/>
      <c r="X423" s="150"/>
      <c r="Y423" s="150"/>
      <c r="Z423" s="150"/>
      <c r="AA423" s="150"/>
      <c r="AB423" s="150"/>
    </row>
    <row r="424" ht="12.75" customHeight="1">
      <c r="A424" s="150"/>
      <c r="B424" s="158"/>
      <c r="C424" s="150"/>
      <c r="D424" s="150"/>
      <c r="E424" s="150"/>
      <c r="F424" s="150"/>
      <c r="G424" s="150"/>
      <c r="H424" s="150"/>
      <c r="I424" s="150"/>
      <c r="J424" s="150"/>
      <c r="K424" s="150"/>
      <c r="L424" s="150"/>
      <c r="M424" s="150"/>
      <c r="N424" s="150"/>
      <c r="O424" s="150"/>
      <c r="P424" s="150"/>
      <c r="Q424" s="150"/>
      <c r="R424" s="150"/>
      <c r="S424" s="150"/>
      <c r="T424" s="150"/>
      <c r="U424" s="150"/>
      <c r="V424" s="150"/>
      <c r="W424" s="150"/>
      <c r="X424" s="150"/>
      <c r="Y424" s="150"/>
      <c r="Z424" s="150"/>
      <c r="AA424" s="150"/>
      <c r="AB424" s="150"/>
    </row>
    <row r="425" ht="12.75" customHeight="1">
      <c r="A425" s="150"/>
      <c r="B425" s="158"/>
      <c r="C425" s="150"/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0"/>
      <c r="Q425" s="150"/>
      <c r="R425" s="150"/>
      <c r="S425" s="150"/>
      <c r="T425" s="150"/>
      <c r="U425" s="150"/>
      <c r="V425" s="150"/>
      <c r="W425" s="150"/>
      <c r="X425" s="150"/>
      <c r="Y425" s="150"/>
      <c r="Z425" s="150"/>
      <c r="AA425" s="150"/>
      <c r="AB425" s="150"/>
    </row>
    <row r="426" ht="12.75" customHeight="1">
      <c r="A426" s="150"/>
      <c r="B426" s="158"/>
      <c r="C426" s="150"/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0"/>
      <c r="Q426" s="150"/>
      <c r="R426" s="150"/>
      <c r="S426" s="150"/>
      <c r="T426" s="150"/>
      <c r="U426" s="150"/>
      <c r="V426" s="150"/>
      <c r="W426" s="150"/>
      <c r="X426" s="150"/>
      <c r="Y426" s="150"/>
      <c r="Z426" s="150"/>
      <c r="AA426" s="150"/>
      <c r="AB426" s="150"/>
    </row>
    <row r="427" ht="12.75" customHeight="1">
      <c r="A427" s="150"/>
      <c r="B427" s="158"/>
      <c r="C427" s="150"/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0"/>
      <c r="Q427" s="150"/>
      <c r="R427" s="150"/>
      <c r="S427" s="150"/>
      <c r="T427" s="150"/>
      <c r="U427" s="150"/>
      <c r="V427" s="150"/>
      <c r="W427" s="150"/>
      <c r="X427" s="150"/>
      <c r="Y427" s="150"/>
      <c r="Z427" s="150"/>
      <c r="AA427" s="150"/>
      <c r="AB427" s="150"/>
    </row>
    <row r="428" ht="12.75" customHeight="1">
      <c r="A428" s="150"/>
      <c r="B428" s="158"/>
      <c r="C428" s="150"/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0"/>
      <c r="Q428" s="150"/>
      <c r="R428" s="150"/>
      <c r="S428" s="150"/>
      <c r="T428" s="150"/>
      <c r="U428" s="150"/>
      <c r="V428" s="150"/>
      <c r="W428" s="150"/>
      <c r="X428" s="150"/>
      <c r="Y428" s="150"/>
      <c r="Z428" s="150"/>
      <c r="AA428" s="150"/>
      <c r="AB428" s="150"/>
    </row>
    <row r="429" ht="12.75" customHeight="1">
      <c r="A429" s="150"/>
      <c r="B429" s="158"/>
      <c r="C429" s="150"/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50"/>
      <c r="Q429" s="150"/>
      <c r="R429" s="150"/>
      <c r="S429" s="150"/>
      <c r="T429" s="150"/>
      <c r="U429" s="150"/>
      <c r="V429" s="150"/>
      <c r="W429" s="150"/>
      <c r="X429" s="150"/>
      <c r="Y429" s="150"/>
      <c r="Z429" s="150"/>
      <c r="AA429" s="150"/>
      <c r="AB429" s="150"/>
    </row>
    <row r="430" ht="12.75" customHeight="1">
      <c r="A430" s="150"/>
      <c r="B430" s="158"/>
      <c r="C430" s="150"/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0"/>
      <c r="Q430" s="150"/>
      <c r="R430" s="150"/>
      <c r="S430" s="150"/>
      <c r="T430" s="150"/>
      <c r="U430" s="150"/>
      <c r="V430" s="150"/>
      <c r="W430" s="150"/>
      <c r="X430" s="150"/>
      <c r="Y430" s="150"/>
      <c r="Z430" s="150"/>
      <c r="AA430" s="150"/>
      <c r="AB430" s="150"/>
    </row>
    <row r="431" ht="12.75" customHeight="1">
      <c r="A431" s="150"/>
      <c r="B431" s="158"/>
      <c r="C431" s="150"/>
      <c r="D431" s="150"/>
      <c r="E431" s="150"/>
      <c r="F431" s="150"/>
      <c r="G431" s="150"/>
      <c r="H431" s="150"/>
      <c r="I431" s="150"/>
      <c r="J431" s="150"/>
      <c r="K431" s="150"/>
      <c r="L431" s="150"/>
      <c r="M431" s="150"/>
      <c r="N431" s="150"/>
      <c r="O431" s="150"/>
      <c r="P431" s="150"/>
      <c r="Q431" s="150"/>
      <c r="R431" s="150"/>
      <c r="S431" s="150"/>
      <c r="T431" s="150"/>
      <c r="U431" s="150"/>
      <c r="V431" s="150"/>
      <c r="W431" s="150"/>
      <c r="X431" s="150"/>
      <c r="Y431" s="150"/>
      <c r="Z431" s="150"/>
      <c r="AA431" s="150"/>
      <c r="AB431" s="150"/>
    </row>
    <row r="432" ht="15.75" customHeight="1">
      <c r="B432" s="173"/>
    </row>
    <row r="433" ht="15.75" customHeight="1">
      <c r="B433" s="173"/>
    </row>
    <row r="434" ht="15.75" customHeight="1">
      <c r="B434" s="173"/>
    </row>
    <row r="435" ht="15.75" customHeight="1">
      <c r="B435" s="173"/>
    </row>
    <row r="436" ht="15.75" customHeight="1">
      <c r="B436" s="173"/>
    </row>
    <row r="437" ht="15.75" customHeight="1">
      <c r="B437" s="173"/>
    </row>
    <row r="438" ht="15.75" customHeight="1">
      <c r="B438" s="173"/>
    </row>
    <row r="439" ht="15.75" customHeight="1">
      <c r="B439" s="173"/>
    </row>
    <row r="440" ht="15.75" customHeight="1">
      <c r="B440" s="173"/>
    </row>
    <row r="441" ht="15.75" customHeight="1">
      <c r="B441" s="173"/>
    </row>
    <row r="442" ht="15.75" customHeight="1">
      <c r="B442" s="173"/>
    </row>
    <row r="443" ht="15.75" customHeight="1">
      <c r="B443" s="173"/>
    </row>
    <row r="444" ht="15.75" customHeight="1">
      <c r="B444" s="173"/>
    </row>
    <row r="445" ht="15.75" customHeight="1">
      <c r="B445" s="173"/>
    </row>
    <row r="446" ht="15.75" customHeight="1">
      <c r="B446" s="173"/>
    </row>
    <row r="447" ht="15.75" customHeight="1">
      <c r="B447" s="173"/>
    </row>
    <row r="448" ht="15.75" customHeight="1">
      <c r="B448" s="173"/>
    </row>
    <row r="449" ht="15.75" customHeight="1">
      <c r="B449" s="173"/>
    </row>
    <row r="450" ht="15.75" customHeight="1">
      <c r="B450" s="173"/>
    </row>
    <row r="451" ht="15.75" customHeight="1">
      <c r="B451" s="173"/>
    </row>
    <row r="452" ht="15.75" customHeight="1">
      <c r="B452" s="173"/>
    </row>
    <row r="453" ht="15.75" customHeight="1">
      <c r="B453" s="173"/>
    </row>
    <row r="454" ht="15.75" customHeight="1">
      <c r="B454" s="173"/>
    </row>
    <row r="455" ht="15.75" customHeight="1">
      <c r="B455" s="173"/>
    </row>
    <row r="456" ht="15.75" customHeight="1">
      <c r="B456" s="173"/>
    </row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portrait"/>
  <drawing r:id="rId1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33"/>
    <col customWidth="1" min="2" max="2" width="55.0"/>
    <col customWidth="1" min="3" max="3" width="10.44"/>
    <col customWidth="1" min="4" max="4" width="33.11"/>
    <col customWidth="1" min="5" max="6" width="10.44"/>
  </cols>
  <sheetData>
    <row r="1" ht="15.0" customHeight="1">
      <c r="A1" s="174" t="s">
        <v>165</v>
      </c>
    </row>
    <row r="2" ht="15.0" customHeight="1">
      <c r="A2" s="174"/>
    </row>
    <row r="3" ht="31.5" customHeight="1">
      <c r="A3" s="175" t="s">
        <v>166</v>
      </c>
      <c r="B3" s="176" t="s">
        <v>167</v>
      </c>
      <c r="D3" s="174" t="s">
        <v>168</v>
      </c>
    </row>
    <row r="4" ht="15.75" customHeight="1">
      <c r="A4" s="177" t="s">
        <v>136</v>
      </c>
      <c r="B4" s="178" t="s">
        <v>137</v>
      </c>
      <c r="D4" s="179" t="s">
        <v>136</v>
      </c>
      <c r="E4" s="180">
        <f t="shared" ref="E4:E6" si="1">+F4/$F$7</f>
        <v>0.625</v>
      </c>
      <c r="F4" s="181">
        <v>10.0</v>
      </c>
    </row>
    <row r="5">
      <c r="A5" s="182" t="s">
        <v>136</v>
      </c>
      <c r="B5" s="183" t="s">
        <v>169</v>
      </c>
      <c r="D5" s="179" t="s">
        <v>139</v>
      </c>
      <c r="E5" s="180">
        <f t="shared" si="1"/>
        <v>0.375</v>
      </c>
      <c r="F5" s="181">
        <v>6.0</v>
      </c>
    </row>
    <row r="6" ht="15.75" customHeight="1">
      <c r="A6" s="182" t="s">
        <v>139</v>
      </c>
      <c r="B6" s="183" t="s">
        <v>80</v>
      </c>
      <c r="D6" s="184" t="s">
        <v>34</v>
      </c>
      <c r="E6" s="185">
        <f t="shared" si="1"/>
        <v>0</v>
      </c>
      <c r="F6" s="186">
        <v>0.0</v>
      </c>
    </row>
    <row r="7" ht="15.75" customHeight="1">
      <c r="A7" s="182" t="s">
        <v>139</v>
      </c>
      <c r="B7" s="183" t="s">
        <v>98</v>
      </c>
      <c r="D7" s="187" t="s">
        <v>170</v>
      </c>
      <c r="E7" s="14"/>
      <c r="F7" s="181">
        <v>16.0</v>
      </c>
    </row>
    <row r="8" ht="15.75" customHeight="1">
      <c r="A8" s="182" t="s">
        <v>136</v>
      </c>
      <c r="B8" s="183" t="s">
        <v>56</v>
      </c>
      <c r="D8" s="173"/>
    </row>
    <row r="9" ht="15.75" customHeight="1">
      <c r="A9" s="182" t="s">
        <v>136</v>
      </c>
      <c r="B9" s="183" t="s">
        <v>171</v>
      </c>
      <c r="D9" s="173"/>
    </row>
    <row r="10" ht="15.75" customHeight="1">
      <c r="A10" s="182" t="s">
        <v>136</v>
      </c>
      <c r="B10" s="183" t="s">
        <v>172</v>
      </c>
    </row>
    <row r="11" ht="15.75" customHeight="1">
      <c r="A11" s="182" t="s">
        <v>136</v>
      </c>
      <c r="B11" s="183" t="s">
        <v>140</v>
      </c>
      <c r="D11" s="173"/>
    </row>
    <row r="12" ht="15.75" customHeight="1">
      <c r="A12" s="182" t="s">
        <v>139</v>
      </c>
      <c r="B12" s="183" t="s">
        <v>70</v>
      </c>
      <c r="D12" s="173"/>
    </row>
    <row r="13" ht="15.75" customHeight="1">
      <c r="A13" s="182" t="s">
        <v>136</v>
      </c>
      <c r="B13" s="183" t="s">
        <v>173</v>
      </c>
      <c r="D13" s="173"/>
    </row>
    <row r="14">
      <c r="A14" s="182" t="s">
        <v>139</v>
      </c>
      <c r="B14" s="183" t="s">
        <v>73</v>
      </c>
      <c r="D14" s="173"/>
    </row>
    <row r="15" ht="15.75" customHeight="1">
      <c r="A15" s="182" t="s">
        <v>136</v>
      </c>
      <c r="B15" s="183" t="s">
        <v>101</v>
      </c>
      <c r="D15" s="173"/>
    </row>
    <row r="16" ht="15.75" customHeight="1">
      <c r="A16" s="182" t="s">
        <v>139</v>
      </c>
      <c r="B16" s="183" t="s">
        <v>174</v>
      </c>
      <c r="D16" s="173"/>
    </row>
    <row r="17" ht="15.75" customHeight="1">
      <c r="A17" s="182" t="s">
        <v>136</v>
      </c>
      <c r="B17" s="183" t="s">
        <v>142</v>
      </c>
    </row>
    <row r="18" ht="15.75" customHeight="1">
      <c r="A18" s="182" t="s">
        <v>139</v>
      </c>
      <c r="B18" s="183" t="s">
        <v>76</v>
      </c>
      <c r="D18" s="173"/>
    </row>
    <row r="19" ht="15.75" customHeight="1">
      <c r="A19" s="182" t="s">
        <v>136</v>
      </c>
      <c r="B19" s="183" t="s">
        <v>143</v>
      </c>
      <c r="D19" s="173"/>
    </row>
    <row r="20" ht="15.75" customHeight="1">
      <c r="A20" s="188" t="s">
        <v>34</v>
      </c>
      <c r="B20" s="178" t="s">
        <v>175</v>
      </c>
      <c r="D20" s="173"/>
    </row>
    <row r="21" ht="15.75" customHeight="1">
      <c r="A21" s="182" t="s">
        <v>136</v>
      </c>
      <c r="B21" s="183" t="s">
        <v>176</v>
      </c>
      <c r="D21" s="173"/>
    </row>
    <row r="22" ht="15.75" customHeight="1">
      <c r="D22" s="173"/>
    </row>
    <row r="23" ht="15.75" customHeight="1">
      <c r="A23" s="189" t="s">
        <v>177</v>
      </c>
      <c r="B23" s="168" t="s">
        <v>178</v>
      </c>
    </row>
    <row r="24" ht="15.75" customHeight="1">
      <c r="A24" s="18"/>
      <c r="B24" s="168" t="s">
        <v>179</v>
      </c>
      <c r="D24" s="173"/>
    </row>
    <row r="25" ht="15.75" customHeight="1">
      <c r="A25" s="189" t="s">
        <v>180</v>
      </c>
      <c r="B25" s="168" t="s">
        <v>181</v>
      </c>
    </row>
    <row r="26" ht="15.75" customHeight="1">
      <c r="A26" s="190"/>
      <c r="B26" s="168" t="s">
        <v>182</v>
      </c>
      <c r="D26" s="173"/>
    </row>
    <row r="27" ht="15.75" customHeight="1">
      <c r="A27" s="190"/>
      <c r="B27" s="168" t="s">
        <v>183</v>
      </c>
    </row>
    <row r="28" ht="15.75" customHeight="1">
      <c r="A28" s="18"/>
      <c r="B28" s="168" t="s">
        <v>184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D7:E7"/>
    <mergeCell ref="A23:A24"/>
    <mergeCell ref="A25:A28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1.22" defaultRowHeight="15.0"/>
  <cols>
    <col customWidth="1" min="1" max="1" width="47.33"/>
    <col customWidth="1" min="2" max="2" width="49.78"/>
    <col customWidth="1" min="3" max="3" width="8.11"/>
    <col customWidth="1" min="4" max="4" width="10.22"/>
    <col customWidth="1" min="5" max="7" width="8.11"/>
    <col customWidth="1" min="8" max="8" width="10.22"/>
    <col customWidth="1" min="9" max="11" width="8.11"/>
    <col customWidth="1" min="12" max="12" width="10.22"/>
    <col customWidth="1" min="13" max="15" width="8.11"/>
    <col customWidth="1" min="16" max="16" width="10.22"/>
    <col customWidth="1" min="17" max="19" width="8.11"/>
    <col customWidth="1" min="20" max="20" width="10.22"/>
    <col customWidth="1" min="21" max="23" width="8.11"/>
    <col customWidth="1" min="24" max="24" width="10.22"/>
    <col customWidth="1" min="25" max="27" width="8.11"/>
    <col customWidth="1" min="28" max="28" width="10.22"/>
    <col customWidth="1" min="29" max="31" width="8.11"/>
    <col customWidth="1" min="32" max="32" width="10.22"/>
    <col customWidth="1" min="33" max="35" width="8.11"/>
    <col customWidth="1" min="36" max="36" width="10.22"/>
    <col customWidth="1" min="37" max="39" width="8.11"/>
    <col customWidth="1" min="40" max="40" width="10.22"/>
    <col customWidth="1" min="41" max="43" width="8.11"/>
    <col customWidth="1" min="44" max="44" width="10.22"/>
    <col customWidth="1" min="45" max="47" width="8.11"/>
    <col customWidth="1" min="48" max="48" width="10.22"/>
    <col customWidth="1" min="49" max="51" width="8.11"/>
    <col customWidth="1" min="52" max="52" width="10.22"/>
    <col customWidth="1" min="53" max="54" width="8.11"/>
  </cols>
  <sheetData>
    <row r="1" ht="15.75" customHeight="1"/>
    <row r="2" ht="15.75" customHeight="1">
      <c r="A2" s="156"/>
      <c r="B2" s="156"/>
      <c r="C2" s="191" t="s">
        <v>138</v>
      </c>
      <c r="D2" s="16"/>
      <c r="E2" s="16"/>
      <c r="F2" s="14"/>
      <c r="G2" s="191" t="s">
        <v>148</v>
      </c>
      <c r="H2" s="16"/>
      <c r="I2" s="16"/>
      <c r="J2" s="14"/>
      <c r="K2" s="191" t="s">
        <v>150</v>
      </c>
      <c r="L2" s="16"/>
      <c r="M2" s="16"/>
      <c r="N2" s="14"/>
      <c r="O2" s="191" t="s">
        <v>151</v>
      </c>
      <c r="P2" s="16"/>
      <c r="Q2" s="16"/>
      <c r="R2" s="14"/>
      <c r="S2" s="191" t="s">
        <v>152</v>
      </c>
      <c r="T2" s="16"/>
      <c r="U2" s="16"/>
      <c r="V2" s="14"/>
      <c r="W2" s="191" t="s">
        <v>154</v>
      </c>
      <c r="X2" s="16"/>
      <c r="Y2" s="16"/>
      <c r="Z2" s="14"/>
      <c r="AA2" s="191" t="s">
        <v>156</v>
      </c>
      <c r="AB2" s="16"/>
      <c r="AC2" s="16"/>
      <c r="AD2" s="14"/>
      <c r="AE2" s="191" t="s">
        <v>158</v>
      </c>
      <c r="AF2" s="16"/>
      <c r="AG2" s="16"/>
      <c r="AH2" s="14"/>
      <c r="AI2" s="191" t="s">
        <v>160</v>
      </c>
      <c r="AJ2" s="16"/>
      <c r="AK2" s="16"/>
      <c r="AL2" s="14"/>
      <c r="AM2" s="191" t="s">
        <v>161</v>
      </c>
      <c r="AN2" s="16"/>
      <c r="AO2" s="16"/>
      <c r="AP2" s="14"/>
      <c r="AQ2" s="191" t="s">
        <v>162</v>
      </c>
      <c r="AR2" s="16"/>
      <c r="AS2" s="16"/>
      <c r="AT2" s="14"/>
      <c r="AU2" s="191" t="s">
        <v>163</v>
      </c>
      <c r="AV2" s="16"/>
      <c r="AW2" s="16"/>
      <c r="AX2" s="14"/>
      <c r="AY2" s="191" t="s">
        <v>147</v>
      </c>
      <c r="AZ2" s="16"/>
      <c r="BA2" s="16"/>
      <c r="BB2" s="14"/>
    </row>
    <row r="3" ht="34.5" customHeight="1">
      <c r="A3" s="192" t="s">
        <v>185</v>
      </c>
      <c r="B3" s="14"/>
      <c r="C3" s="193" t="s">
        <v>26</v>
      </c>
      <c r="D3" s="14"/>
      <c r="E3" s="194" t="s">
        <v>186</v>
      </c>
      <c r="F3" s="14"/>
      <c r="G3" s="193" t="s">
        <v>26</v>
      </c>
      <c r="H3" s="14"/>
      <c r="I3" s="194" t="s">
        <v>186</v>
      </c>
      <c r="J3" s="14"/>
      <c r="K3" s="193" t="s">
        <v>26</v>
      </c>
      <c r="L3" s="14"/>
      <c r="M3" s="194" t="s">
        <v>186</v>
      </c>
      <c r="N3" s="14"/>
      <c r="O3" s="193" t="s">
        <v>26</v>
      </c>
      <c r="P3" s="14"/>
      <c r="Q3" s="194" t="s">
        <v>186</v>
      </c>
      <c r="R3" s="14"/>
      <c r="S3" s="193" t="s">
        <v>26</v>
      </c>
      <c r="T3" s="14"/>
      <c r="U3" s="194" t="s">
        <v>186</v>
      </c>
      <c r="V3" s="14"/>
      <c r="W3" s="193" t="s">
        <v>26</v>
      </c>
      <c r="X3" s="14"/>
      <c r="Y3" s="194" t="s">
        <v>186</v>
      </c>
      <c r="Z3" s="14"/>
      <c r="AA3" s="193" t="s">
        <v>26</v>
      </c>
      <c r="AB3" s="14"/>
      <c r="AC3" s="194" t="s">
        <v>186</v>
      </c>
      <c r="AD3" s="14"/>
      <c r="AE3" s="193" t="s">
        <v>26</v>
      </c>
      <c r="AF3" s="14"/>
      <c r="AG3" s="194" t="s">
        <v>186</v>
      </c>
      <c r="AH3" s="14"/>
      <c r="AI3" s="193" t="s">
        <v>26</v>
      </c>
      <c r="AJ3" s="14"/>
      <c r="AK3" s="194" t="s">
        <v>186</v>
      </c>
      <c r="AL3" s="14"/>
      <c r="AM3" s="193" t="s">
        <v>26</v>
      </c>
      <c r="AN3" s="14"/>
      <c r="AO3" s="194" t="s">
        <v>186</v>
      </c>
      <c r="AP3" s="14"/>
      <c r="AQ3" s="193" t="s">
        <v>26</v>
      </c>
      <c r="AR3" s="14"/>
      <c r="AS3" s="194" t="s">
        <v>186</v>
      </c>
      <c r="AT3" s="14"/>
      <c r="AU3" s="193" t="s">
        <v>26</v>
      </c>
      <c r="AV3" s="14"/>
      <c r="AW3" s="194" t="s">
        <v>186</v>
      </c>
      <c r="AX3" s="14"/>
      <c r="AY3" s="193" t="s">
        <v>26</v>
      </c>
      <c r="AZ3" s="14"/>
      <c r="BA3" s="194" t="s">
        <v>186</v>
      </c>
      <c r="BB3" s="14"/>
    </row>
    <row r="4" ht="60.0" customHeight="1">
      <c r="A4" s="195" t="s">
        <v>187</v>
      </c>
      <c r="B4" s="195" t="s">
        <v>188</v>
      </c>
      <c r="C4" s="196" t="s">
        <v>189</v>
      </c>
      <c r="D4" s="196" t="s">
        <v>190</v>
      </c>
      <c r="E4" s="197" t="s">
        <v>191</v>
      </c>
      <c r="F4" s="197" t="s">
        <v>192</v>
      </c>
      <c r="G4" s="196" t="s">
        <v>189</v>
      </c>
      <c r="H4" s="196" t="s">
        <v>190</v>
      </c>
      <c r="I4" s="197" t="s">
        <v>191</v>
      </c>
      <c r="J4" s="197" t="s">
        <v>192</v>
      </c>
      <c r="K4" s="196" t="s">
        <v>189</v>
      </c>
      <c r="L4" s="196" t="s">
        <v>190</v>
      </c>
      <c r="M4" s="197" t="s">
        <v>191</v>
      </c>
      <c r="N4" s="197" t="s">
        <v>192</v>
      </c>
      <c r="O4" s="196" t="s">
        <v>189</v>
      </c>
      <c r="P4" s="196" t="s">
        <v>190</v>
      </c>
      <c r="Q4" s="197" t="s">
        <v>191</v>
      </c>
      <c r="R4" s="197" t="s">
        <v>192</v>
      </c>
      <c r="S4" s="196" t="s">
        <v>189</v>
      </c>
      <c r="T4" s="196" t="s">
        <v>190</v>
      </c>
      <c r="U4" s="197" t="s">
        <v>191</v>
      </c>
      <c r="V4" s="197" t="s">
        <v>192</v>
      </c>
      <c r="W4" s="196" t="s">
        <v>189</v>
      </c>
      <c r="X4" s="196" t="s">
        <v>190</v>
      </c>
      <c r="Y4" s="197" t="s">
        <v>191</v>
      </c>
      <c r="Z4" s="197" t="s">
        <v>192</v>
      </c>
      <c r="AA4" s="196" t="s">
        <v>189</v>
      </c>
      <c r="AB4" s="196" t="s">
        <v>190</v>
      </c>
      <c r="AC4" s="197" t="s">
        <v>191</v>
      </c>
      <c r="AD4" s="197" t="s">
        <v>192</v>
      </c>
      <c r="AE4" s="196" t="s">
        <v>189</v>
      </c>
      <c r="AF4" s="196" t="s">
        <v>190</v>
      </c>
      <c r="AG4" s="197" t="s">
        <v>191</v>
      </c>
      <c r="AH4" s="197" t="s">
        <v>192</v>
      </c>
      <c r="AI4" s="196" t="s">
        <v>189</v>
      </c>
      <c r="AJ4" s="196" t="s">
        <v>190</v>
      </c>
      <c r="AK4" s="197" t="s">
        <v>191</v>
      </c>
      <c r="AL4" s="197" t="s">
        <v>192</v>
      </c>
      <c r="AM4" s="196" t="s">
        <v>189</v>
      </c>
      <c r="AN4" s="196" t="s">
        <v>190</v>
      </c>
      <c r="AO4" s="197" t="s">
        <v>191</v>
      </c>
      <c r="AP4" s="197" t="s">
        <v>192</v>
      </c>
      <c r="AQ4" s="196" t="s">
        <v>189</v>
      </c>
      <c r="AR4" s="196" t="s">
        <v>190</v>
      </c>
      <c r="AS4" s="197" t="s">
        <v>191</v>
      </c>
      <c r="AT4" s="197" t="s">
        <v>192</v>
      </c>
      <c r="AU4" s="196" t="s">
        <v>189</v>
      </c>
      <c r="AV4" s="196" t="s">
        <v>190</v>
      </c>
      <c r="AW4" s="197" t="s">
        <v>191</v>
      </c>
      <c r="AX4" s="197" t="s">
        <v>192</v>
      </c>
      <c r="AY4" s="196" t="s">
        <v>189</v>
      </c>
      <c r="AZ4" s="196" t="s">
        <v>190</v>
      </c>
      <c r="BA4" s="197" t="s">
        <v>191</v>
      </c>
      <c r="BB4" s="197" t="s">
        <v>192</v>
      </c>
    </row>
    <row r="5" ht="15.75" customHeight="1">
      <c r="A5" s="198" t="s">
        <v>193</v>
      </c>
      <c r="B5" s="199" t="s">
        <v>194</v>
      </c>
      <c r="C5" s="200">
        <v>8.0</v>
      </c>
      <c r="D5" s="200">
        <v>0.0</v>
      </c>
      <c r="E5" s="201">
        <v>7.0</v>
      </c>
      <c r="F5" s="201">
        <v>0.0</v>
      </c>
      <c r="G5" s="200">
        <v>15.0</v>
      </c>
      <c r="H5" s="200">
        <v>0.0</v>
      </c>
      <c r="I5" s="201">
        <v>0.0</v>
      </c>
      <c r="J5" s="201">
        <v>15.0</v>
      </c>
      <c r="K5" s="200">
        <v>9.0</v>
      </c>
      <c r="L5" s="200">
        <v>0.0</v>
      </c>
      <c r="M5" s="201">
        <v>9.0</v>
      </c>
      <c r="N5" s="201">
        <v>0.0</v>
      </c>
      <c r="O5" s="200">
        <v>32.0</v>
      </c>
      <c r="P5" s="200">
        <v>0.0</v>
      </c>
      <c r="Q5" s="201">
        <v>32.0</v>
      </c>
      <c r="R5" s="201">
        <v>0.0</v>
      </c>
      <c r="S5" s="200">
        <v>28.0</v>
      </c>
      <c r="T5" s="200">
        <v>0.0</v>
      </c>
      <c r="U5" s="201">
        <v>28.0</v>
      </c>
      <c r="V5" s="201">
        <v>0.0</v>
      </c>
      <c r="W5" s="200">
        <v>46.0</v>
      </c>
      <c r="X5" s="200">
        <v>0.0</v>
      </c>
      <c r="Y5" s="201">
        <v>62.0</v>
      </c>
      <c r="Z5" s="201">
        <v>0.0</v>
      </c>
      <c r="AA5" s="200">
        <v>72.0</v>
      </c>
      <c r="AB5" s="200">
        <v>0.0</v>
      </c>
      <c r="AC5" s="201">
        <v>88.0</v>
      </c>
      <c r="AD5" s="201">
        <v>0.0</v>
      </c>
      <c r="AE5" s="200">
        <v>39.0</v>
      </c>
      <c r="AF5" s="200">
        <v>0.0</v>
      </c>
      <c r="AG5" s="201">
        <v>59.0</v>
      </c>
      <c r="AH5" s="201">
        <v>0.0</v>
      </c>
      <c r="AI5" s="200"/>
      <c r="AJ5" s="200"/>
      <c r="AK5" s="201"/>
      <c r="AL5" s="201"/>
      <c r="AM5" s="200"/>
      <c r="AN5" s="200"/>
      <c r="AO5" s="201"/>
      <c r="AP5" s="201"/>
      <c r="AQ5" s="200"/>
      <c r="AR5" s="200"/>
      <c r="AS5" s="201"/>
      <c r="AT5" s="201"/>
      <c r="AU5" s="200"/>
      <c r="AV5" s="200"/>
      <c r="AW5" s="201"/>
      <c r="AX5" s="201"/>
      <c r="AY5" s="200">
        <f t="shared" ref="AY5:BB5" si="1">SUM(C5,G5,K5,O5,S5,W5,AA5,AE5,AI5,AM5,AQ5,AU5)</f>
        <v>249</v>
      </c>
      <c r="AZ5" s="200">
        <f t="shared" si="1"/>
        <v>0</v>
      </c>
      <c r="BA5" s="201">
        <f t="shared" si="1"/>
        <v>285</v>
      </c>
      <c r="BB5" s="201">
        <f t="shared" si="1"/>
        <v>15</v>
      </c>
    </row>
    <row r="6" ht="15.75" customHeight="1">
      <c r="A6" s="181" t="s">
        <v>195</v>
      </c>
      <c r="B6" s="168" t="s">
        <v>196</v>
      </c>
      <c r="C6" s="200">
        <v>50.0</v>
      </c>
      <c r="D6" s="200">
        <v>0.0</v>
      </c>
      <c r="E6" s="201">
        <v>44.0</v>
      </c>
      <c r="F6" s="201">
        <v>0.0</v>
      </c>
      <c r="G6" s="200">
        <v>11.0</v>
      </c>
      <c r="H6" s="200">
        <v>0.0</v>
      </c>
      <c r="I6" s="201">
        <v>12.0</v>
      </c>
      <c r="J6" s="201">
        <v>0.0</v>
      </c>
      <c r="K6" s="200"/>
      <c r="L6" s="200"/>
      <c r="M6" s="201"/>
      <c r="N6" s="201"/>
      <c r="O6" s="200"/>
      <c r="P6" s="200"/>
      <c r="Q6" s="201"/>
      <c r="R6" s="201"/>
      <c r="S6" s="200"/>
      <c r="T6" s="200"/>
      <c r="U6" s="201"/>
      <c r="V6" s="201"/>
      <c r="W6" s="200"/>
      <c r="X6" s="200"/>
      <c r="Y6" s="201"/>
      <c r="Z6" s="201"/>
      <c r="AA6" s="200"/>
      <c r="AB6" s="200"/>
      <c r="AC6" s="201"/>
      <c r="AD6" s="201"/>
      <c r="AE6" s="200"/>
      <c r="AF6" s="200"/>
      <c r="AG6" s="201"/>
      <c r="AH6" s="201"/>
      <c r="AI6" s="200"/>
      <c r="AJ6" s="200"/>
      <c r="AK6" s="201"/>
      <c r="AL6" s="201"/>
      <c r="AM6" s="200"/>
      <c r="AN6" s="200"/>
      <c r="AO6" s="201"/>
      <c r="AP6" s="201"/>
      <c r="AQ6" s="200"/>
      <c r="AR6" s="200"/>
      <c r="AS6" s="201"/>
      <c r="AT6" s="201"/>
      <c r="AU6" s="200"/>
      <c r="AV6" s="200"/>
      <c r="AW6" s="201"/>
      <c r="AX6" s="201"/>
      <c r="AY6" s="200">
        <f t="shared" ref="AY6:BB6" si="2">SUM(C6,G6,K6,O6,S6,W6,AA6,AE6,AI6,AM6,AQ6,AU6)</f>
        <v>61</v>
      </c>
      <c r="AZ6" s="200">
        <f t="shared" si="2"/>
        <v>0</v>
      </c>
      <c r="BA6" s="201">
        <f t="shared" si="2"/>
        <v>56</v>
      </c>
      <c r="BB6" s="201">
        <f t="shared" si="2"/>
        <v>0</v>
      </c>
    </row>
    <row r="7" ht="15.75" customHeight="1">
      <c r="A7" s="189" t="s">
        <v>197</v>
      </c>
      <c r="B7" s="168" t="s">
        <v>53</v>
      </c>
      <c r="C7" s="202">
        <v>136.0</v>
      </c>
      <c r="D7" s="202">
        <v>6.0</v>
      </c>
      <c r="E7" s="203">
        <v>136.0</v>
      </c>
      <c r="F7" s="203">
        <v>0.0</v>
      </c>
      <c r="G7" s="202">
        <v>107.0</v>
      </c>
      <c r="H7" s="202">
        <v>0.0</v>
      </c>
      <c r="I7" s="203">
        <v>109.0</v>
      </c>
      <c r="J7" s="203">
        <v>1.0</v>
      </c>
      <c r="K7" s="202"/>
      <c r="L7" s="202"/>
      <c r="M7" s="203"/>
      <c r="N7" s="203"/>
      <c r="O7" s="202">
        <v>121.0</v>
      </c>
      <c r="P7" s="202">
        <v>0.0</v>
      </c>
      <c r="Q7" s="203">
        <v>117.0</v>
      </c>
      <c r="R7" s="203">
        <v>0.0</v>
      </c>
      <c r="S7" s="202">
        <v>126.0</v>
      </c>
      <c r="T7" s="202">
        <v>0.0</v>
      </c>
      <c r="U7" s="203">
        <v>126.0</v>
      </c>
      <c r="V7" s="203"/>
      <c r="W7" s="202">
        <v>122.0</v>
      </c>
      <c r="X7" s="202">
        <v>0.0</v>
      </c>
      <c r="Y7" s="203">
        <v>0.0</v>
      </c>
      <c r="Z7" s="203">
        <v>124.0</v>
      </c>
      <c r="AA7" s="202"/>
      <c r="AB7" s="202"/>
      <c r="AC7" s="203"/>
      <c r="AD7" s="203"/>
      <c r="AE7" s="202"/>
      <c r="AF7" s="202"/>
      <c r="AG7" s="203"/>
      <c r="AH7" s="203"/>
      <c r="AI7" s="202"/>
      <c r="AJ7" s="202"/>
      <c r="AK7" s="203"/>
      <c r="AL7" s="203"/>
      <c r="AM7" s="202"/>
      <c r="AN7" s="202"/>
      <c r="AO7" s="203"/>
      <c r="AP7" s="203"/>
      <c r="AQ7" s="202"/>
      <c r="AR7" s="202"/>
      <c r="AS7" s="203"/>
      <c r="AT7" s="203"/>
      <c r="AU7" s="202"/>
      <c r="AV7" s="202"/>
      <c r="AW7" s="203"/>
      <c r="AX7" s="203"/>
      <c r="AY7" s="202" t="str">
        <f t="shared" ref="AY7:BB7" si="3">SUM(C7,#REF!,K7,O7,S7,W7,AA7,AE7,AI7,AM7,AQ7,AU7)</f>
        <v>#REF!</v>
      </c>
      <c r="AZ7" s="202" t="str">
        <f t="shared" si="3"/>
        <v>#REF!</v>
      </c>
      <c r="BA7" s="203" t="str">
        <f t="shared" si="3"/>
        <v>#REF!</v>
      </c>
      <c r="BB7" s="203" t="str">
        <f t="shared" si="3"/>
        <v>#REF!</v>
      </c>
    </row>
    <row r="8" ht="15.75" customHeight="1">
      <c r="A8" s="18"/>
      <c r="B8" s="168" t="s">
        <v>198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ht="15.75" customHeight="1">
      <c r="A9" s="168" t="s">
        <v>199</v>
      </c>
      <c r="B9" s="168" t="s">
        <v>199</v>
      </c>
      <c r="C9" s="200">
        <v>118.0</v>
      </c>
      <c r="D9" s="200">
        <v>0.0</v>
      </c>
      <c r="E9" s="201">
        <v>0.0</v>
      </c>
      <c r="F9" s="201">
        <v>119.0</v>
      </c>
      <c r="G9" s="200"/>
      <c r="H9" s="200"/>
      <c r="I9" s="201"/>
      <c r="J9" s="201"/>
      <c r="K9" s="200"/>
      <c r="L9" s="200"/>
      <c r="M9" s="201"/>
      <c r="N9" s="201"/>
      <c r="O9" s="200"/>
      <c r="P9" s="200"/>
      <c r="Q9" s="201"/>
      <c r="R9" s="201"/>
      <c r="S9" s="200">
        <v>170.0</v>
      </c>
      <c r="T9" s="200">
        <v>0.0</v>
      </c>
      <c r="U9" s="201">
        <v>166.0</v>
      </c>
      <c r="V9" s="201">
        <v>0.0</v>
      </c>
      <c r="W9" s="200">
        <v>124.0</v>
      </c>
      <c r="X9" s="200">
        <v>0.0</v>
      </c>
      <c r="Y9" s="201">
        <v>125.0</v>
      </c>
      <c r="Z9" s="201">
        <v>0.0</v>
      </c>
      <c r="AA9" s="200">
        <v>136.0</v>
      </c>
      <c r="AB9" s="200">
        <v>0.0</v>
      </c>
      <c r="AC9" s="201">
        <v>137.0</v>
      </c>
      <c r="AD9" s="201">
        <v>0.0</v>
      </c>
      <c r="AE9" s="200"/>
      <c r="AF9" s="200"/>
      <c r="AG9" s="201"/>
      <c r="AH9" s="201"/>
      <c r="AI9" s="200">
        <v>143.0</v>
      </c>
      <c r="AJ9" s="200">
        <v>0.0</v>
      </c>
      <c r="AK9" s="201">
        <v>142.0</v>
      </c>
      <c r="AL9" s="201">
        <v>0.0</v>
      </c>
      <c r="AM9" s="200"/>
      <c r="AN9" s="200"/>
      <c r="AO9" s="201"/>
      <c r="AP9" s="201"/>
      <c r="AQ9" s="200"/>
      <c r="AR9" s="200"/>
      <c r="AS9" s="201"/>
      <c r="AT9" s="201"/>
      <c r="AU9" s="200"/>
      <c r="AV9" s="200"/>
      <c r="AW9" s="201"/>
      <c r="AX9" s="201"/>
      <c r="AY9" s="200">
        <f t="shared" ref="AY9:BB9" si="4">SUM(C9,G9,K9,O9,S9,W9,AA9,AE9,AI9,AM9,AQ9,AU9)</f>
        <v>691</v>
      </c>
      <c r="AZ9" s="200">
        <f t="shared" si="4"/>
        <v>0</v>
      </c>
      <c r="BA9" s="201">
        <f t="shared" si="4"/>
        <v>570</v>
      </c>
      <c r="BB9" s="201">
        <f t="shared" si="4"/>
        <v>119</v>
      </c>
    </row>
    <row r="10" ht="15.75" customHeight="1">
      <c r="A10" s="181" t="s">
        <v>200</v>
      </c>
      <c r="B10" s="168" t="s">
        <v>56</v>
      </c>
      <c r="C10" s="200">
        <v>123.0</v>
      </c>
      <c r="D10" s="200">
        <v>0.0</v>
      </c>
      <c r="E10" s="201">
        <v>122.0</v>
      </c>
      <c r="F10" s="201">
        <v>0.0</v>
      </c>
      <c r="G10" s="200">
        <v>134.0</v>
      </c>
      <c r="H10" s="200">
        <v>0.0</v>
      </c>
      <c r="I10" s="201">
        <v>137.0</v>
      </c>
      <c r="J10" s="201">
        <v>0.0</v>
      </c>
      <c r="K10" s="200">
        <v>180.0</v>
      </c>
      <c r="L10" s="200">
        <v>0.0</v>
      </c>
      <c r="M10" s="201">
        <v>182.0</v>
      </c>
      <c r="N10" s="201">
        <v>0.0</v>
      </c>
      <c r="O10" s="200">
        <v>194.0</v>
      </c>
      <c r="P10" s="200">
        <v>0.0</v>
      </c>
      <c r="Q10" s="201">
        <v>193.0</v>
      </c>
      <c r="R10" s="201">
        <v>0.0</v>
      </c>
      <c r="S10" s="200">
        <v>194.0</v>
      </c>
      <c r="T10" s="200">
        <v>0.0</v>
      </c>
      <c r="U10" s="201">
        <v>195.0</v>
      </c>
      <c r="V10" s="201">
        <v>0.0</v>
      </c>
      <c r="W10" s="200">
        <v>182.0</v>
      </c>
      <c r="X10" s="200">
        <v>0.0</v>
      </c>
      <c r="Y10" s="201">
        <v>180.0</v>
      </c>
      <c r="Z10" s="201">
        <v>0.0</v>
      </c>
      <c r="AA10" s="200">
        <v>188.0</v>
      </c>
      <c r="AB10" s="200">
        <v>0.0</v>
      </c>
      <c r="AC10" s="201">
        <v>187.0</v>
      </c>
      <c r="AD10" s="201">
        <v>0.0</v>
      </c>
      <c r="AE10" s="200">
        <v>161.0</v>
      </c>
      <c r="AF10" s="200">
        <v>0.0</v>
      </c>
      <c r="AG10" s="201">
        <v>162.0</v>
      </c>
      <c r="AH10" s="201">
        <v>0.0</v>
      </c>
      <c r="AI10" s="200">
        <v>159.0</v>
      </c>
      <c r="AJ10" s="200">
        <v>0.0</v>
      </c>
      <c r="AK10" s="201">
        <v>162.0</v>
      </c>
      <c r="AL10" s="201">
        <v>0.0</v>
      </c>
      <c r="AM10" s="200"/>
      <c r="AN10" s="200"/>
      <c r="AO10" s="201"/>
      <c r="AP10" s="201"/>
      <c r="AQ10" s="200"/>
      <c r="AR10" s="200"/>
      <c r="AS10" s="201"/>
      <c r="AT10" s="201"/>
      <c r="AU10" s="200"/>
      <c r="AV10" s="200"/>
      <c r="AW10" s="201"/>
      <c r="AX10" s="201"/>
      <c r="AY10" s="200">
        <f t="shared" ref="AY10:BB10" si="5">SUM(C10,G10,K10,O10,S10,W10,AA10,AE10,AI10,AM10,AQ10,AU10)</f>
        <v>1515</v>
      </c>
      <c r="AZ10" s="200">
        <f t="shared" si="5"/>
        <v>0</v>
      </c>
      <c r="BA10" s="201">
        <f t="shared" si="5"/>
        <v>1520</v>
      </c>
      <c r="BB10" s="201">
        <f t="shared" si="5"/>
        <v>0</v>
      </c>
    </row>
    <row r="11" ht="15.75" customHeight="1">
      <c r="A11" s="168" t="s">
        <v>173</v>
      </c>
      <c r="B11" s="168" t="s">
        <v>173</v>
      </c>
      <c r="C11" s="200"/>
      <c r="D11" s="200"/>
      <c r="E11" s="201"/>
      <c r="F11" s="201"/>
      <c r="G11" s="200">
        <v>0.0</v>
      </c>
      <c r="H11" s="200">
        <v>0.0</v>
      </c>
      <c r="I11" s="201">
        <v>0.0</v>
      </c>
      <c r="J11" s="201">
        <v>0.0</v>
      </c>
      <c r="K11" s="200">
        <v>112.0</v>
      </c>
      <c r="L11" s="200">
        <v>0.0</v>
      </c>
      <c r="M11" s="201">
        <v>117.0</v>
      </c>
      <c r="N11" s="201">
        <v>0.0</v>
      </c>
      <c r="O11" s="200">
        <v>117.0</v>
      </c>
      <c r="P11" s="200">
        <v>0.0</v>
      </c>
      <c r="Q11" s="201">
        <v>118.0</v>
      </c>
      <c r="R11" s="201">
        <v>0.0</v>
      </c>
      <c r="S11" s="200"/>
      <c r="T11" s="200"/>
      <c r="U11" s="201"/>
      <c r="V11" s="201"/>
      <c r="W11" s="200">
        <v>100.0</v>
      </c>
      <c r="X11" s="200">
        <v>0.0</v>
      </c>
      <c r="Y11" s="201">
        <v>104.0</v>
      </c>
      <c r="Z11" s="201">
        <v>0.0</v>
      </c>
      <c r="AA11" s="200"/>
      <c r="AB11" s="200"/>
      <c r="AC11" s="201"/>
      <c r="AD11" s="201"/>
      <c r="AE11" s="200"/>
      <c r="AF11" s="200"/>
      <c r="AG11" s="201"/>
      <c r="AH11" s="201"/>
      <c r="AI11" s="200"/>
      <c r="AJ11" s="200"/>
      <c r="AK11" s="201"/>
      <c r="AL11" s="201"/>
      <c r="AM11" s="200"/>
      <c r="AN11" s="200"/>
      <c r="AO11" s="201"/>
      <c r="AP11" s="201"/>
      <c r="AQ11" s="200"/>
      <c r="AR11" s="200"/>
      <c r="AS11" s="201"/>
      <c r="AT11" s="201"/>
      <c r="AU11" s="200"/>
      <c r="AV11" s="200"/>
      <c r="AW11" s="201"/>
      <c r="AX11" s="201"/>
      <c r="AY11" s="200">
        <f t="shared" ref="AY11:BB11" si="6">SUM(C11,G11,K11,O11,S11,W11,AA11,AE11,AI11,AM11,AQ11,AU11)</f>
        <v>329</v>
      </c>
      <c r="AZ11" s="200">
        <f t="shared" si="6"/>
        <v>0</v>
      </c>
      <c r="BA11" s="201">
        <f t="shared" si="6"/>
        <v>339</v>
      </c>
      <c r="BB11" s="201">
        <f t="shared" si="6"/>
        <v>0</v>
      </c>
    </row>
    <row r="12" ht="15.75" customHeight="1">
      <c r="A12" s="168" t="s">
        <v>201</v>
      </c>
      <c r="B12" s="168" t="s">
        <v>201</v>
      </c>
      <c r="C12" s="200">
        <v>591.0</v>
      </c>
      <c r="D12" s="200">
        <v>0.0</v>
      </c>
      <c r="E12" s="201">
        <v>589.0</v>
      </c>
      <c r="F12" s="201">
        <v>0.0</v>
      </c>
      <c r="G12" s="200">
        <v>521.0</v>
      </c>
      <c r="H12" s="200">
        <v>0.0</v>
      </c>
      <c r="I12" s="201">
        <v>548.0</v>
      </c>
      <c r="J12" s="201">
        <v>0.0</v>
      </c>
      <c r="K12" s="200"/>
      <c r="L12" s="200"/>
      <c r="M12" s="201"/>
      <c r="N12" s="201"/>
      <c r="O12" s="200">
        <v>568.0</v>
      </c>
      <c r="P12" s="200">
        <v>5.0</v>
      </c>
      <c r="Q12" s="201">
        <v>598.0</v>
      </c>
      <c r="R12" s="201">
        <v>0.0</v>
      </c>
      <c r="S12" s="200">
        <v>605.0</v>
      </c>
      <c r="T12" s="200">
        <v>0.0</v>
      </c>
      <c r="U12" s="201">
        <v>619.0</v>
      </c>
      <c r="V12" s="201">
        <v>0.0</v>
      </c>
      <c r="W12" s="200">
        <v>496.0</v>
      </c>
      <c r="X12" s="200">
        <v>2.0</v>
      </c>
      <c r="Y12" s="201">
        <v>537.0</v>
      </c>
      <c r="Z12" s="201">
        <v>0.0</v>
      </c>
      <c r="AA12" s="200"/>
      <c r="AB12" s="200"/>
      <c r="AC12" s="201"/>
      <c r="AD12" s="201"/>
      <c r="AE12" s="200"/>
      <c r="AF12" s="200"/>
      <c r="AG12" s="201"/>
      <c r="AH12" s="201"/>
      <c r="AI12" s="200"/>
      <c r="AJ12" s="200"/>
      <c r="AK12" s="201"/>
      <c r="AL12" s="201"/>
      <c r="AM12" s="200"/>
      <c r="AN12" s="200"/>
      <c r="AO12" s="201"/>
      <c r="AP12" s="201"/>
      <c r="AQ12" s="200"/>
      <c r="AR12" s="200"/>
      <c r="AS12" s="201"/>
      <c r="AT12" s="201"/>
      <c r="AU12" s="200"/>
      <c r="AV12" s="200"/>
      <c r="AW12" s="201"/>
      <c r="AX12" s="201"/>
      <c r="AY12" s="200">
        <f t="shared" ref="AY12:BB12" si="7">SUM(C12,G12,K12,O12,S12,W12,AA12,AE12,AI12,AM12,AQ12,AU12)</f>
        <v>2781</v>
      </c>
      <c r="AZ12" s="200">
        <f t="shared" si="7"/>
        <v>7</v>
      </c>
      <c r="BA12" s="201">
        <f t="shared" si="7"/>
        <v>2891</v>
      </c>
      <c r="BB12" s="201">
        <f t="shared" si="7"/>
        <v>0</v>
      </c>
    </row>
    <row r="13" ht="15.75" customHeight="1">
      <c r="A13" s="198" t="s">
        <v>202</v>
      </c>
      <c r="B13" s="198" t="s">
        <v>202</v>
      </c>
      <c r="C13" s="200"/>
      <c r="D13" s="200"/>
      <c r="E13" s="201"/>
      <c r="F13" s="201"/>
      <c r="G13" s="200">
        <v>2.0</v>
      </c>
      <c r="H13" s="200">
        <v>0.0</v>
      </c>
      <c r="I13" s="201">
        <v>2.0</v>
      </c>
      <c r="J13" s="201">
        <v>0.0</v>
      </c>
      <c r="K13" s="200">
        <v>5.0</v>
      </c>
      <c r="L13" s="200">
        <v>0.0</v>
      </c>
      <c r="M13" s="201">
        <v>4.0</v>
      </c>
      <c r="N13" s="201">
        <v>0.0</v>
      </c>
      <c r="O13" s="200"/>
      <c r="P13" s="200"/>
      <c r="Q13" s="201"/>
      <c r="R13" s="201"/>
      <c r="S13" s="200">
        <v>2.0</v>
      </c>
      <c r="T13" s="200">
        <v>0.0</v>
      </c>
      <c r="U13" s="201">
        <v>2.0</v>
      </c>
      <c r="V13" s="201">
        <v>0.0</v>
      </c>
      <c r="W13" s="200">
        <v>2.0</v>
      </c>
      <c r="X13" s="200">
        <v>1.0</v>
      </c>
      <c r="Y13" s="201">
        <v>2.0</v>
      </c>
      <c r="Z13" s="201">
        <v>0.0</v>
      </c>
      <c r="AA13" s="200">
        <v>2.0</v>
      </c>
      <c r="AB13" s="200">
        <v>0.0</v>
      </c>
      <c r="AC13" s="201">
        <v>2.0</v>
      </c>
      <c r="AD13" s="201">
        <v>0.0</v>
      </c>
      <c r="AE13" s="200">
        <v>0.0</v>
      </c>
      <c r="AF13" s="200">
        <v>0.0</v>
      </c>
      <c r="AG13" s="201">
        <v>0.0</v>
      </c>
      <c r="AH13" s="201">
        <v>0.0</v>
      </c>
      <c r="AI13" s="200"/>
      <c r="AJ13" s="200"/>
      <c r="AK13" s="201"/>
      <c r="AL13" s="201"/>
      <c r="AM13" s="200"/>
      <c r="AN13" s="200"/>
      <c r="AO13" s="201"/>
      <c r="AP13" s="201"/>
      <c r="AQ13" s="200"/>
      <c r="AR13" s="200"/>
      <c r="AS13" s="201"/>
      <c r="AT13" s="201"/>
      <c r="AU13" s="200"/>
      <c r="AV13" s="200"/>
      <c r="AW13" s="201"/>
      <c r="AX13" s="201"/>
      <c r="AY13" s="200">
        <f t="shared" ref="AY13:BB13" si="8">SUM(C13,G13,K13,O13,S13,W13,AA13,AE13,AI13,AM13,AQ13,AU13)</f>
        <v>13</v>
      </c>
      <c r="AZ13" s="200">
        <f t="shared" si="8"/>
        <v>1</v>
      </c>
      <c r="BA13" s="201">
        <f t="shared" si="8"/>
        <v>12</v>
      </c>
      <c r="BB13" s="201">
        <f t="shared" si="8"/>
        <v>0</v>
      </c>
    </row>
    <row r="14" ht="15.75" customHeight="1">
      <c r="A14" s="198" t="s">
        <v>203</v>
      </c>
      <c r="B14" s="198" t="s">
        <v>203</v>
      </c>
      <c r="C14" s="200"/>
      <c r="D14" s="200"/>
      <c r="E14" s="201"/>
      <c r="F14" s="201"/>
      <c r="G14" s="200">
        <v>368.0</v>
      </c>
      <c r="H14" s="200">
        <v>10.0</v>
      </c>
      <c r="I14" s="201">
        <v>386.0</v>
      </c>
      <c r="J14" s="201">
        <v>0.0</v>
      </c>
      <c r="K14" s="200"/>
      <c r="L14" s="200"/>
      <c r="M14" s="201"/>
      <c r="N14" s="201"/>
      <c r="O14" s="200">
        <v>342.0</v>
      </c>
      <c r="P14" s="200">
        <v>12.0</v>
      </c>
      <c r="Q14" s="201">
        <v>362.0</v>
      </c>
      <c r="R14" s="201">
        <v>0.0</v>
      </c>
      <c r="S14" s="200">
        <v>394.0</v>
      </c>
      <c r="T14" s="200">
        <v>8.0</v>
      </c>
      <c r="U14" s="201">
        <v>405.0</v>
      </c>
      <c r="V14" s="201">
        <v>0.0</v>
      </c>
      <c r="W14" s="200">
        <v>378.0</v>
      </c>
      <c r="X14" s="200">
        <v>8.0</v>
      </c>
      <c r="Y14" s="201">
        <v>390.0</v>
      </c>
      <c r="Z14" s="201">
        <v>0.0</v>
      </c>
      <c r="AA14" s="200">
        <v>403.0</v>
      </c>
      <c r="AB14" s="200">
        <v>4.0</v>
      </c>
      <c r="AC14" s="201">
        <v>418.0</v>
      </c>
      <c r="AD14" s="201">
        <v>0.0</v>
      </c>
      <c r="AE14" s="200"/>
      <c r="AF14" s="200"/>
      <c r="AG14" s="201"/>
      <c r="AH14" s="201"/>
      <c r="AI14" s="200"/>
      <c r="AJ14" s="200"/>
      <c r="AK14" s="201"/>
      <c r="AL14" s="201"/>
      <c r="AM14" s="200"/>
      <c r="AN14" s="200"/>
      <c r="AO14" s="201"/>
      <c r="AP14" s="201"/>
      <c r="AQ14" s="200"/>
      <c r="AR14" s="200"/>
      <c r="AS14" s="201"/>
      <c r="AT14" s="201"/>
      <c r="AU14" s="200"/>
      <c r="AV14" s="200"/>
      <c r="AW14" s="201"/>
      <c r="AX14" s="201"/>
      <c r="AY14" s="200">
        <f t="shared" ref="AY14:BB14" si="9">SUM(C14,G14,K14,O14,S14,W14,AA14,AE14,AI14,AM14,AQ14,AU14)</f>
        <v>1885</v>
      </c>
      <c r="AZ14" s="200">
        <f t="shared" si="9"/>
        <v>42</v>
      </c>
      <c r="BA14" s="201">
        <f t="shared" si="9"/>
        <v>1961</v>
      </c>
      <c r="BB14" s="201">
        <f t="shared" si="9"/>
        <v>0</v>
      </c>
    </row>
    <row r="15" ht="15.75" customHeight="1">
      <c r="A15" s="198" t="s">
        <v>204</v>
      </c>
      <c r="B15" s="198" t="s">
        <v>204</v>
      </c>
      <c r="C15" s="200">
        <v>2.0</v>
      </c>
      <c r="D15" s="200">
        <v>0.0</v>
      </c>
      <c r="E15" s="201">
        <v>2.0</v>
      </c>
      <c r="F15" s="201">
        <v>0.0</v>
      </c>
      <c r="G15" s="200">
        <v>1.0</v>
      </c>
      <c r="H15" s="200">
        <v>0.0</v>
      </c>
      <c r="I15" s="201">
        <v>1.0</v>
      </c>
      <c r="J15" s="201">
        <v>0.0</v>
      </c>
      <c r="K15" s="200">
        <v>0.0</v>
      </c>
      <c r="L15" s="200">
        <v>0.0</v>
      </c>
      <c r="M15" s="201">
        <v>3.0</v>
      </c>
      <c r="N15" s="201">
        <v>0.0</v>
      </c>
      <c r="O15" s="200">
        <v>1.0</v>
      </c>
      <c r="P15" s="200">
        <v>0.0</v>
      </c>
      <c r="Q15" s="201">
        <v>1.0</v>
      </c>
      <c r="R15" s="201">
        <v>0.0</v>
      </c>
      <c r="S15" s="200">
        <v>1.0</v>
      </c>
      <c r="T15" s="200">
        <v>0.0</v>
      </c>
      <c r="U15" s="201">
        <v>1.0</v>
      </c>
      <c r="V15" s="201">
        <v>0.0</v>
      </c>
      <c r="W15" s="200">
        <v>3.0</v>
      </c>
      <c r="X15" s="200">
        <v>0.0</v>
      </c>
      <c r="Y15" s="201">
        <v>3.0</v>
      </c>
      <c r="Z15" s="201">
        <v>0.0</v>
      </c>
      <c r="AA15" s="200">
        <v>2.0</v>
      </c>
      <c r="AB15" s="200">
        <v>0.0</v>
      </c>
      <c r="AC15" s="201">
        <v>2.0</v>
      </c>
      <c r="AD15" s="201">
        <v>0.0</v>
      </c>
      <c r="AE15" s="200">
        <v>0.0</v>
      </c>
      <c r="AF15" s="200">
        <v>1.0</v>
      </c>
      <c r="AG15" s="201">
        <v>0.0</v>
      </c>
      <c r="AH15" s="201">
        <v>0.0</v>
      </c>
      <c r="AI15" s="200"/>
      <c r="AJ15" s="200"/>
      <c r="AK15" s="201"/>
      <c r="AL15" s="201"/>
      <c r="AM15" s="200"/>
      <c r="AN15" s="200"/>
      <c r="AO15" s="201"/>
      <c r="AP15" s="201"/>
      <c r="AQ15" s="200"/>
      <c r="AR15" s="200"/>
      <c r="AS15" s="201"/>
      <c r="AT15" s="201"/>
      <c r="AU15" s="200"/>
      <c r="AV15" s="200"/>
      <c r="AW15" s="201"/>
      <c r="AX15" s="201"/>
      <c r="AY15" s="200">
        <f t="shared" ref="AY15:BB15" si="10">SUM(C15,G15,K15,O15,S15,W15,AA15,AE15,AI15,AM15,AQ15,AU15)</f>
        <v>10</v>
      </c>
      <c r="AZ15" s="200">
        <f t="shared" si="10"/>
        <v>1</v>
      </c>
      <c r="BA15" s="201">
        <f t="shared" si="10"/>
        <v>13</v>
      </c>
      <c r="BB15" s="201">
        <f t="shared" si="10"/>
        <v>0</v>
      </c>
    </row>
    <row r="16" ht="15.75" customHeight="1">
      <c r="A16" s="198" t="s">
        <v>205</v>
      </c>
      <c r="B16" s="198" t="s">
        <v>205</v>
      </c>
      <c r="C16" s="200">
        <v>6.0</v>
      </c>
      <c r="D16" s="200">
        <v>0.0</v>
      </c>
      <c r="E16" s="201">
        <v>6.0</v>
      </c>
      <c r="F16" s="201">
        <v>1.0</v>
      </c>
      <c r="G16" s="200">
        <v>3.0</v>
      </c>
      <c r="H16" s="200">
        <v>0.0</v>
      </c>
      <c r="I16" s="201">
        <v>3.0</v>
      </c>
      <c r="J16" s="201">
        <v>0.0</v>
      </c>
      <c r="K16" s="200">
        <v>3.0</v>
      </c>
      <c r="L16" s="200">
        <v>1.0</v>
      </c>
      <c r="M16" s="201">
        <v>3.0</v>
      </c>
      <c r="N16" s="201">
        <v>0.0</v>
      </c>
      <c r="O16" s="200"/>
      <c r="P16" s="200"/>
      <c r="Q16" s="201"/>
      <c r="R16" s="201"/>
      <c r="S16" s="200">
        <v>4.0</v>
      </c>
      <c r="T16" s="200">
        <v>0.0</v>
      </c>
      <c r="U16" s="201">
        <v>4.0</v>
      </c>
      <c r="V16" s="201">
        <v>0.0</v>
      </c>
      <c r="W16" s="200">
        <v>4.0</v>
      </c>
      <c r="X16" s="200">
        <v>0.0</v>
      </c>
      <c r="Y16" s="201">
        <v>5.0</v>
      </c>
      <c r="Z16" s="201">
        <v>0.0</v>
      </c>
      <c r="AA16" s="200">
        <v>5.0</v>
      </c>
      <c r="AB16" s="200">
        <v>2.0</v>
      </c>
      <c r="AC16" s="201">
        <v>5.0</v>
      </c>
      <c r="AD16" s="201">
        <v>0.0</v>
      </c>
      <c r="AE16" s="200">
        <v>4.0</v>
      </c>
      <c r="AF16" s="200">
        <v>0.0</v>
      </c>
      <c r="AG16" s="201">
        <v>3.0</v>
      </c>
      <c r="AH16" s="201">
        <v>0.0</v>
      </c>
      <c r="AI16" s="200"/>
      <c r="AJ16" s="200"/>
      <c r="AK16" s="201"/>
      <c r="AL16" s="201"/>
      <c r="AM16" s="200"/>
      <c r="AN16" s="200"/>
      <c r="AO16" s="201"/>
      <c r="AP16" s="201"/>
      <c r="AQ16" s="200"/>
      <c r="AR16" s="200"/>
      <c r="AS16" s="201"/>
      <c r="AT16" s="201"/>
      <c r="AU16" s="200"/>
      <c r="AV16" s="200"/>
      <c r="AW16" s="201"/>
      <c r="AX16" s="201"/>
      <c r="AY16" s="200">
        <f t="shared" ref="AY16:BB16" si="11">SUM(C16,G16,K16,O16,S16,W16,AA16,AE16,AI16,AM16,AQ16,AU16)</f>
        <v>29</v>
      </c>
      <c r="AZ16" s="200">
        <f t="shared" si="11"/>
        <v>3</v>
      </c>
      <c r="BA16" s="201">
        <f t="shared" si="11"/>
        <v>29</v>
      </c>
      <c r="BB16" s="201">
        <f t="shared" si="11"/>
        <v>1</v>
      </c>
    </row>
    <row r="17" ht="15.75" customHeight="1">
      <c r="A17" s="198" t="s">
        <v>206</v>
      </c>
      <c r="B17" s="198" t="s">
        <v>206</v>
      </c>
      <c r="C17" s="200">
        <v>40.0</v>
      </c>
      <c r="D17" s="200">
        <v>2.0</v>
      </c>
      <c r="E17" s="201">
        <v>0.0</v>
      </c>
      <c r="F17" s="201">
        <v>38.0</v>
      </c>
      <c r="G17" s="200">
        <v>28.0</v>
      </c>
      <c r="H17" s="200">
        <v>2.0</v>
      </c>
      <c r="I17" s="201">
        <v>0.0</v>
      </c>
      <c r="J17" s="201">
        <v>28.0</v>
      </c>
      <c r="K17" s="200"/>
      <c r="L17" s="200"/>
      <c r="M17" s="201"/>
      <c r="N17" s="201"/>
      <c r="O17" s="200">
        <v>45.0</v>
      </c>
      <c r="P17" s="200">
        <v>1.0</v>
      </c>
      <c r="Q17" s="201">
        <v>0.0</v>
      </c>
      <c r="R17" s="201">
        <v>48.0</v>
      </c>
      <c r="S17" s="200">
        <v>64.0</v>
      </c>
      <c r="T17" s="200">
        <v>1.0</v>
      </c>
      <c r="U17" s="201">
        <v>0.0</v>
      </c>
      <c r="V17" s="201">
        <v>66.0</v>
      </c>
      <c r="W17" s="200">
        <v>63.0</v>
      </c>
      <c r="X17" s="200">
        <v>1.0</v>
      </c>
      <c r="Y17" s="201">
        <v>0.0</v>
      </c>
      <c r="Z17" s="201">
        <v>65.0</v>
      </c>
      <c r="AA17" s="200">
        <v>74.0</v>
      </c>
      <c r="AB17" s="200">
        <v>3.0</v>
      </c>
      <c r="AC17" s="201">
        <v>0.0</v>
      </c>
      <c r="AD17" s="201">
        <v>81.0</v>
      </c>
      <c r="AE17" s="200">
        <v>81.0</v>
      </c>
      <c r="AF17" s="200">
        <v>3.0</v>
      </c>
      <c r="AG17" s="201">
        <v>0.0</v>
      </c>
      <c r="AH17" s="201">
        <v>73.0</v>
      </c>
      <c r="AI17" s="200"/>
      <c r="AJ17" s="200"/>
      <c r="AK17" s="201"/>
      <c r="AL17" s="201"/>
      <c r="AM17" s="200"/>
      <c r="AN17" s="200"/>
      <c r="AO17" s="201"/>
      <c r="AP17" s="201"/>
      <c r="AQ17" s="200"/>
      <c r="AR17" s="200"/>
      <c r="AS17" s="201"/>
      <c r="AT17" s="201"/>
      <c r="AU17" s="200"/>
      <c r="AV17" s="200"/>
      <c r="AW17" s="201"/>
      <c r="AX17" s="201"/>
      <c r="AY17" s="200">
        <f t="shared" ref="AY17:BB17" si="12">SUM(C17,G17,K17,O17,S17,W17,AA17,AE17,AI17,AM17,AQ17,AU17)</f>
        <v>395</v>
      </c>
      <c r="AZ17" s="200">
        <f t="shared" si="12"/>
        <v>13</v>
      </c>
      <c r="BA17" s="201">
        <f t="shared" si="12"/>
        <v>0</v>
      </c>
      <c r="BB17" s="201">
        <f t="shared" si="12"/>
        <v>399</v>
      </c>
    </row>
    <row r="18" ht="15.75" customHeight="1">
      <c r="A18" s="168" t="s">
        <v>207</v>
      </c>
      <c r="B18" s="168" t="s">
        <v>207</v>
      </c>
      <c r="C18" s="200">
        <v>268.0</v>
      </c>
      <c r="D18" s="200">
        <v>0.0</v>
      </c>
      <c r="E18" s="201">
        <v>267.0</v>
      </c>
      <c r="F18" s="201">
        <v>0.0</v>
      </c>
      <c r="G18" s="200">
        <v>267.0</v>
      </c>
      <c r="H18" s="200">
        <v>0.0</v>
      </c>
      <c r="I18" s="201">
        <v>279.0</v>
      </c>
      <c r="J18" s="201">
        <v>0.0</v>
      </c>
      <c r="K18" s="200">
        <v>253.0</v>
      </c>
      <c r="L18" s="200">
        <v>0.0</v>
      </c>
      <c r="M18" s="201">
        <v>250.0</v>
      </c>
      <c r="N18" s="201">
        <v>0.0</v>
      </c>
      <c r="O18" s="200"/>
      <c r="P18" s="200"/>
      <c r="Q18" s="201"/>
      <c r="R18" s="201"/>
      <c r="S18" s="200">
        <v>280.0</v>
      </c>
      <c r="T18" s="200">
        <v>0.0</v>
      </c>
      <c r="U18" s="201">
        <v>282.0</v>
      </c>
      <c r="V18" s="201">
        <v>0.0</v>
      </c>
      <c r="W18" s="200">
        <v>88.0</v>
      </c>
      <c r="X18" s="200">
        <v>0.0</v>
      </c>
      <c r="Y18" s="201">
        <v>88.0</v>
      </c>
      <c r="Z18" s="201">
        <v>0.0</v>
      </c>
      <c r="AA18" s="200">
        <v>283.0</v>
      </c>
      <c r="AB18" s="200">
        <v>0.0</v>
      </c>
      <c r="AC18" s="201">
        <v>283.0</v>
      </c>
      <c r="AD18" s="201">
        <v>0.0</v>
      </c>
      <c r="AE18" s="200"/>
      <c r="AF18" s="200"/>
      <c r="AG18" s="201"/>
      <c r="AH18" s="201"/>
      <c r="AI18" s="200">
        <v>312.0</v>
      </c>
      <c r="AJ18" s="200">
        <v>0.0</v>
      </c>
      <c r="AK18" s="201">
        <v>331.0</v>
      </c>
      <c r="AL18" s="201">
        <v>0.0</v>
      </c>
      <c r="AM18" s="200"/>
      <c r="AN18" s="200"/>
      <c r="AO18" s="201"/>
      <c r="AP18" s="201"/>
      <c r="AQ18" s="200"/>
      <c r="AR18" s="200"/>
      <c r="AS18" s="201"/>
      <c r="AT18" s="201"/>
      <c r="AU18" s="200"/>
      <c r="AV18" s="200"/>
      <c r="AW18" s="201"/>
      <c r="AX18" s="201"/>
      <c r="AY18" s="200">
        <f t="shared" ref="AY18:BB18" si="13">SUM(C18,G18,K18,O18,S18,W18,AA18,AE18,AI18,AM18,AQ18,AU18)</f>
        <v>1751</v>
      </c>
      <c r="AZ18" s="200">
        <f t="shared" si="13"/>
        <v>0</v>
      </c>
      <c r="BA18" s="201">
        <f t="shared" si="13"/>
        <v>1780</v>
      </c>
      <c r="BB18" s="201">
        <f t="shared" si="13"/>
        <v>0</v>
      </c>
    </row>
    <row r="19" ht="15.75" customHeight="1">
      <c r="A19" s="168" t="s">
        <v>101</v>
      </c>
      <c r="B19" s="168" t="s">
        <v>101</v>
      </c>
      <c r="C19" s="200">
        <v>42.0</v>
      </c>
      <c r="D19" s="200">
        <v>0.0</v>
      </c>
      <c r="E19" s="201">
        <v>39.0</v>
      </c>
      <c r="F19" s="201">
        <v>0.0</v>
      </c>
      <c r="G19" s="200">
        <v>42.0</v>
      </c>
      <c r="H19" s="200">
        <v>0.0</v>
      </c>
      <c r="I19" s="201">
        <v>39.0</v>
      </c>
      <c r="J19" s="201">
        <v>0.0</v>
      </c>
      <c r="K19" s="200">
        <v>101.0</v>
      </c>
      <c r="L19" s="200">
        <v>0.0</v>
      </c>
      <c r="M19" s="201">
        <v>102.0</v>
      </c>
      <c r="N19" s="201">
        <v>0.0</v>
      </c>
      <c r="O19" s="200"/>
      <c r="P19" s="200"/>
      <c r="Q19" s="201"/>
      <c r="R19" s="201"/>
      <c r="S19" s="200">
        <v>99.0</v>
      </c>
      <c r="T19" s="200">
        <v>0.0</v>
      </c>
      <c r="U19" s="201">
        <v>99.0</v>
      </c>
      <c r="V19" s="201">
        <v>0.0</v>
      </c>
      <c r="W19" s="200">
        <v>279.0</v>
      </c>
      <c r="X19" s="200">
        <v>0.0</v>
      </c>
      <c r="Y19" s="201">
        <v>283.0</v>
      </c>
      <c r="Z19" s="201">
        <v>0.0</v>
      </c>
      <c r="AA19" s="200">
        <v>92.0</v>
      </c>
      <c r="AB19" s="200">
        <v>0.0</v>
      </c>
      <c r="AC19" s="201">
        <v>91.0</v>
      </c>
      <c r="AD19" s="201">
        <v>0.0</v>
      </c>
      <c r="AE19" s="200">
        <v>100.0</v>
      </c>
      <c r="AF19" s="200">
        <v>0.0</v>
      </c>
      <c r="AG19" s="201">
        <v>99.0</v>
      </c>
      <c r="AH19" s="201">
        <v>0.0</v>
      </c>
      <c r="AI19" s="200">
        <v>123.0</v>
      </c>
      <c r="AJ19" s="200">
        <v>0.0</v>
      </c>
      <c r="AK19" s="201">
        <v>122.0</v>
      </c>
      <c r="AL19" s="201">
        <v>0.0</v>
      </c>
      <c r="AM19" s="200"/>
      <c r="AN19" s="200"/>
      <c r="AO19" s="201"/>
      <c r="AP19" s="201"/>
      <c r="AQ19" s="200"/>
      <c r="AR19" s="200"/>
      <c r="AS19" s="201"/>
      <c r="AT19" s="201"/>
      <c r="AU19" s="200"/>
      <c r="AV19" s="200"/>
      <c r="AW19" s="201"/>
      <c r="AX19" s="201"/>
      <c r="AY19" s="200">
        <f t="shared" ref="AY19:BB19" si="14">SUM(C19,G19,K19,O19,S19,W19,AA19,AE19,AI19,AM19,AQ19,AU19)</f>
        <v>878</v>
      </c>
      <c r="AZ19" s="200">
        <f t="shared" si="14"/>
        <v>0</v>
      </c>
      <c r="BA19" s="201">
        <f t="shared" si="14"/>
        <v>874</v>
      </c>
      <c r="BB19" s="201">
        <f t="shared" si="14"/>
        <v>0</v>
      </c>
    </row>
    <row r="20" ht="15.75" customHeight="1">
      <c r="A20" s="168" t="s">
        <v>208</v>
      </c>
      <c r="B20" s="168" t="s">
        <v>208</v>
      </c>
      <c r="C20" s="200"/>
      <c r="D20" s="200"/>
      <c r="E20" s="201"/>
      <c r="F20" s="201"/>
      <c r="G20" s="200"/>
      <c r="H20" s="200"/>
      <c r="I20" s="201"/>
      <c r="J20" s="201"/>
      <c r="K20" s="200"/>
      <c r="L20" s="200"/>
      <c r="M20" s="201"/>
      <c r="N20" s="201"/>
      <c r="O20" s="200"/>
      <c r="P20" s="200"/>
      <c r="Q20" s="201"/>
      <c r="R20" s="201"/>
      <c r="S20" s="200"/>
      <c r="T20" s="200"/>
      <c r="U20" s="201"/>
      <c r="V20" s="201"/>
      <c r="W20" s="200"/>
      <c r="X20" s="200"/>
      <c r="Y20" s="201"/>
      <c r="Z20" s="201"/>
      <c r="AA20" s="200"/>
      <c r="AB20" s="200"/>
      <c r="AC20" s="201"/>
      <c r="AD20" s="201"/>
      <c r="AE20" s="200"/>
      <c r="AF20" s="200"/>
      <c r="AG20" s="201"/>
      <c r="AH20" s="201"/>
      <c r="AI20" s="200"/>
      <c r="AJ20" s="200"/>
      <c r="AK20" s="201"/>
      <c r="AL20" s="201"/>
      <c r="AM20" s="200"/>
      <c r="AN20" s="200"/>
      <c r="AO20" s="201"/>
      <c r="AP20" s="201"/>
      <c r="AQ20" s="200"/>
      <c r="AR20" s="200"/>
      <c r="AS20" s="201"/>
      <c r="AT20" s="201"/>
      <c r="AU20" s="200"/>
      <c r="AV20" s="200"/>
      <c r="AW20" s="201"/>
      <c r="AX20" s="201"/>
      <c r="AY20" s="200">
        <f t="shared" ref="AY20:BB20" si="15">SUM(C20,G20,K20,O20,S20,W20,AA20,AE20,AI20,AM20,AQ20,AU20)</f>
        <v>0</v>
      </c>
      <c r="AZ20" s="200">
        <f t="shared" si="15"/>
        <v>0</v>
      </c>
      <c r="BA20" s="201">
        <f t="shared" si="15"/>
        <v>0</v>
      </c>
      <c r="BB20" s="201">
        <f t="shared" si="15"/>
        <v>0</v>
      </c>
    </row>
    <row r="21" ht="15.75" customHeight="1">
      <c r="A21" s="204" t="s">
        <v>209</v>
      </c>
      <c r="B21" s="204" t="s">
        <v>209</v>
      </c>
      <c r="C21" s="205">
        <f t="shared" ref="C21:BB21" si="16">SUM(C5:C20)</f>
        <v>1384</v>
      </c>
      <c r="D21" s="205">
        <f t="shared" si="16"/>
        <v>8</v>
      </c>
      <c r="E21" s="206">
        <f t="shared" si="16"/>
        <v>1212</v>
      </c>
      <c r="F21" s="206">
        <f t="shared" si="16"/>
        <v>158</v>
      </c>
      <c r="G21" s="205">
        <f t="shared" si="16"/>
        <v>1499</v>
      </c>
      <c r="H21" s="205">
        <f t="shared" si="16"/>
        <v>12</v>
      </c>
      <c r="I21" s="206">
        <f t="shared" si="16"/>
        <v>1516</v>
      </c>
      <c r="J21" s="206">
        <f t="shared" si="16"/>
        <v>44</v>
      </c>
      <c r="K21" s="205">
        <f t="shared" si="16"/>
        <v>663</v>
      </c>
      <c r="L21" s="205">
        <f t="shared" si="16"/>
        <v>1</v>
      </c>
      <c r="M21" s="206">
        <f t="shared" si="16"/>
        <v>670</v>
      </c>
      <c r="N21" s="206">
        <f t="shared" si="16"/>
        <v>0</v>
      </c>
      <c r="O21" s="205">
        <f t="shared" si="16"/>
        <v>1420</v>
      </c>
      <c r="P21" s="205">
        <f t="shared" si="16"/>
        <v>18</v>
      </c>
      <c r="Q21" s="206">
        <f t="shared" si="16"/>
        <v>1421</v>
      </c>
      <c r="R21" s="206">
        <f t="shared" si="16"/>
        <v>48</v>
      </c>
      <c r="S21" s="205">
        <f t="shared" si="16"/>
        <v>1967</v>
      </c>
      <c r="T21" s="205">
        <f t="shared" si="16"/>
        <v>9</v>
      </c>
      <c r="U21" s="206">
        <f t="shared" si="16"/>
        <v>1927</v>
      </c>
      <c r="V21" s="206">
        <f t="shared" si="16"/>
        <v>66</v>
      </c>
      <c r="W21" s="205">
        <f t="shared" si="16"/>
        <v>1887</v>
      </c>
      <c r="X21" s="205">
        <f t="shared" si="16"/>
        <v>12</v>
      </c>
      <c r="Y21" s="206">
        <f t="shared" si="16"/>
        <v>1779</v>
      </c>
      <c r="Z21" s="206">
        <f t="shared" si="16"/>
        <v>189</v>
      </c>
      <c r="AA21" s="205">
        <f t="shared" si="16"/>
        <v>1257</v>
      </c>
      <c r="AB21" s="205">
        <f t="shared" si="16"/>
        <v>9</v>
      </c>
      <c r="AC21" s="206">
        <f t="shared" si="16"/>
        <v>1213</v>
      </c>
      <c r="AD21" s="206">
        <f t="shared" si="16"/>
        <v>81</v>
      </c>
      <c r="AE21" s="205">
        <f t="shared" si="16"/>
        <v>385</v>
      </c>
      <c r="AF21" s="205">
        <f t="shared" si="16"/>
        <v>4</v>
      </c>
      <c r="AG21" s="206">
        <f t="shared" si="16"/>
        <v>323</v>
      </c>
      <c r="AH21" s="206">
        <f t="shared" si="16"/>
        <v>73</v>
      </c>
      <c r="AI21" s="205">
        <f t="shared" si="16"/>
        <v>737</v>
      </c>
      <c r="AJ21" s="205">
        <f t="shared" si="16"/>
        <v>0</v>
      </c>
      <c r="AK21" s="206">
        <f t="shared" si="16"/>
        <v>757</v>
      </c>
      <c r="AL21" s="206">
        <f t="shared" si="16"/>
        <v>0</v>
      </c>
      <c r="AM21" s="205">
        <f t="shared" si="16"/>
        <v>0</v>
      </c>
      <c r="AN21" s="205">
        <f t="shared" si="16"/>
        <v>0</v>
      </c>
      <c r="AO21" s="206">
        <f t="shared" si="16"/>
        <v>0</v>
      </c>
      <c r="AP21" s="206">
        <f t="shared" si="16"/>
        <v>0</v>
      </c>
      <c r="AQ21" s="205">
        <f t="shared" si="16"/>
        <v>0</v>
      </c>
      <c r="AR21" s="205">
        <f t="shared" si="16"/>
        <v>0</v>
      </c>
      <c r="AS21" s="206">
        <f t="shared" si="16"/>
        <v>0</v>
      </c>
      <c r="AT21" s="206">
        <f t="shared" si="16"/>
        <v>0</v>
      </c>
      <c r="AU21" s="205">
        <f t="shared" si="16"/>
        <v>0</v>
      </c>
      <c r="AV21" s="205">
        <f t="shared" si="16"/>
        <v>0</v>
      </c>
      <c r="AW21" s="206">
        <f t="shared" si="16"/>
        <v>0</v>
      </c>
      <c r="AX21" s="206">
        <f t="shared" si="16"/>
        <v>0</v>
      </c>
      <c r="AY21" s="205" t="str">
        <f t="shared" si="16"/>
        <v>#REF!</v>
      </c>
      <c r="AZ21" s="205" t="str">
        <f t="shared" si="16"/>
        <v>#REF!</v>
      </c>
      <c r="BA21" s="206" t="str">
        <f t="shared" si="16"/>
        <v>#REF!</v>
      </c>
      <c r="BB21" s="206" t="str">
        <f t="shared" si="16"/>
        <v>#REF!</v>
      </c>
    </row>
    <row r="22" ht="15.75" customHeight="1"/>
    <row r="23" ht="15.75" customHeight="1"/>
    <row r="24" ht="15.75" customHeight="1">
      <c r="B24" s="173"/>
    </row>
    <row r="25" ht="15.75" customHeight="1">
      <c r="B25" s="173"/>
    </row>
    <row r="26" ht="15.75" customHeight="1">
      <c r="B26" s="173"/>
    </row>
    <row r="27" ht="15.75" customHeight="1">
      <c r="B27" s="173"/>
    </row>
    <row r="28" ht="15.75" customHeight="1">
      <c r="B28" s="173"/>
    </row>
    <row r="29" ht="15.75" customHeight="1">
      <c r="B29" s="173"/>
    </row>
    <row r="30" ht="15.75" customHeight="1">
      <c r="B30" s="173"/>
    </row>
    <row r="31" ht="15.75" customHeight="1">
      <c r="B31" s="173"/>
    </row>
    <row r="32" ht="15.75" customHeight="1">
      <c r="B32" s="173"/>
    </row>
    <row r="33" ht="15.75" customHeight="1">
      <c r="B33" s="173"/>
    </row>
    <row r="34" ht="15.75" customHeight="1">
      <c r="B34" s="173"/>
    </row>
    <row r="35" ht="15.75" customHeight="1">
      <c r="B35" s="173"/>
    </row>
    <row r="36" ht="15.75" customHeight="1">
      <c r="B36" s="173"/>
    </row>
    <row r="37" ht="15.75" customHeight="1">
      <c r="B37" s="173"/>
    </row>
    <row r="38" ht="15.75" customHeight="1">
      <c r="B38" s="173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3">
    <mergeCell ref="P7:P8"/>
    <mergeCell ref="Q7:Q8"/>
    <mergeCell ref="I7:I8"/>
    <mergeCell ref="J7:J8"/>
    <mergeCell ref="K7:K8"/>
    <mergeCell ref="L7:L8"/>
    <mergeCell ref="M7:M8"/>
    <mergeCell ref="N7:N8"/>
    <mergeCell ref="O7:O8"/>
    <mergeCell ref="Y7:Y8"/>
    <mergeCell ref="Z7:Z8"/>
    <mergeCell ref="R7:R8"/>
    <mergeCell ref="S7:S8"/>
    <mergeCell ref="T7:T8"/>
    <mergeCell ref="U7:U8"/>
    <mergeCell ref="V7:V8"/>
    <mergeCell ref="W7:W8"/>
    <mergeCell ref="X7:X8"/>
    <mergeCell ref="AH7:AH8"/>
    <mergeCell ref="AI7:AI8"/>
    <mergeCell ref="AA7:AA8"/>
    <mergeCell ref="AB7:AB8"/>
    <mergeCell ref="AC7:AC8"/>
    <mergeCell ref="AD7:AD8"/>
    <mergeCell ref="AE7:AE8"/>
    <mergeCell ref="AF7:AF8"/>
    <mergeCell ref="AG7:AG8"/>
    <mergeCell ref="AQ7:AQ8"/>
    <mergeCell ref="AR7:AR8"/>
    <mergeCell ref="AJ7:AJ8"/>
    <mergeCell ref="AK7:AK8"/>
    <mergeCell ref="AL7:AL8"/>
    <mergeCell ref="AM7:AM8"/>
    <mergeCell ref="AN7:AN8"/>
    <mergeCell ref="AO7:AO8"/>
    <mergeCell ref="AP7:AP8"/>
    <mergeCell ref="AV7:AV8"/>
    <mergeCell ref="AW7:AW8"/>
    <mergeCell ref="AX7:AX8"/>
    <mergeCell ref="AY7:AY8"/>
    <mergeCell ref="AZ7:AZ8"/>
    <mergeCell ref="BA7:BA8"/>
    <mergeCell ref="AQ3:AR3"/>
    <mergeCell ref="AS3:AT3"/>
    <mergeCell ref="AU3:AV3"/>
    <mergeCell ref="AW3:AX3"/>
    <mergeCell ref="AY3:AZ3"/>
    <mergeCell ref="BA3:BB3"/>
    <mergeCell ref="AS7:AS8"/>
    <mergeCell ref="BB7:BB8"/>
    <mergeCell ref="AE2:AH2"/>
    <mergeCell ref="AI2:AL2"/>
    <mergeCell ref="AM2:AP2"/>
    <mergeCell ref="AQ2:AT2"/>
    <mergeCell ref="AU2:AX2"/>
    <mergeCell ref="AY2:BB2"/>
    <mergeCell ref="C2:F2"/>
    <mergeCell ref="G2:J2"/>
    <mergeCell ref="K2:N2"/>
    <mergeCell ref="O2:R2"/>
    <mergeCell ref="S2:V2"/>
    <mergeCell ref="W2:Z2"/>
    <mergeCell ref="AA2:AD2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3:B3"/>
    <mergeCell ref="C3:D3"/>
    <mergeCell ref="E3:F3"/>
    <mergeCell ref="G3:H3"/>
    <mergeCell ref="I3:J3"/>
    <mergeCell ref="K3:L3"/>
    <mergeCell ref="M3:N3"/>
    <mergeCell ref="A7:A8"/>
    <mergeCell ref="C7:C8"/>
    <mergeCell ref="D7:D8"/>
    <mergeCell ref="E7:E8"/>
    <mergeCell ref="F7:F8"/>
    <mergeCell ref="G7:G8"/>
    <mergeCell ref="H7:H8"/>
    <mergeCell ref="AT7:AT8"/>
    <mergeCell ref="AU7:AU8"/>
  </mergeCells>
  <printOptions/>
  <pageMargins bottom="0.75" footer="0.0" header="0.0" left="0.7" right="0.7" top="0.7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1.0" ySplit="4.0" topLeftCell="B5" activePane="bottomRight" state="frozen"/>
      <selection activeCell="B1" sqref="B1" pane="topRight"/>
      <selection activeCell="A5" sqref="A5" pane="bottomLeft"/>
      <selection activeCell="B5" sqref="B5" pane="bottomRight"/>
    </sheetView>
  </sheetViews>
  <sheetFormatPr customHeight="1" defaultColWidth="11.22" defaultRowHeight="15.0"/>
  <cols>
    <col customWidth="1" min="1" max="1" width="60.11"/>
    <col customWidth="1" min="2" max="2" width="11.33"/>
    <col customWidth="1" min="3" max="3" width="19.89"/>
    <col customWidth="1" min="4" max="4" width="9.11"/>
    <col customWidth="1" min="5" max="5" width="9.89"/>
    <col customWidth="1" min="6" max="6" width="10.78"/>
    <col customWidth="1" min="7" max="7" width="10.11"/>
    <col customWidth="1" min="8" max="8" width="9.67"/>
    <col customWidth="1" min="9" max="9" width="9.78"/>
    <col customWidth="1" min="10" max="10" width="14.0"/>
    <col customWidth="1" min="11" max="11" width="11.33"/>
    <col customWidth="1" min="12" max="12" width="14.33"/>
    <col customWidth="1" min="13" max="14" width="12.22"/>
    <col customWidth="1" min="15" max="15" width="10.89"/>
    <col customWidth="1" min="16" max="16" width="10.11"/>
    <col customWidth="1" min="17" max="17" width="11.89"/>
    <col customWidth="1" min="18" max="18" width="8.33"/>
    <col customWidth="1" min="19" max="19" width="11.11"/>
    <col customWidth="1" min="20" max="20" width="10.11"/>
    <col customWidth="1" min="21" max="21" width="8.89"/>
    <col customWidth="1" min="22" max="22" width="10.0"/>
    <col customWidth="1" min="23" max="23" width="10.11"/>
    <col customWidth="1" min="24" max="24" width="11.22"/>
    <col customWidth="1" min="25" max="25" width="9.67"/>
    <col customWidth="1" min="26" max="28" width="12.22"/>
    <col customWidth="1" min="29" max="31" width="10.44"/>
    <col customWidth="1" min="32" max="37" width="12.22"/>
    <col customWidth="1" min="38" max="38" width="13.11"/>
    <col customWidth="1" min="39" max="39" width="12.11"/>
    <col customWidth="1" min="40" max="45" width="11.0"/>
    <col customWidth="1" min="46" max="46" width="12.67"/>
    <col customWidth="1" min="47" max="50" width="11.0"/>
  </cols>
  <sheetData>
    <row r="1" ht="15.75" customHeight="1"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</row>
    <row r="2" ht="15.75" customHeight="1">
      <c r="A2" s="174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</row>
    <row r="3" ht="15.75" customHeight="1">
      <c r="A3" s="207" t="s">
        <v>210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4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</row>
    <row r="4" ht="17.25" customHeight="1">
      <c r="A4" s="208" t="s">
        <v>211</v>
      </c>
      <c r="B4" s="208" t="s">
        <v>138</v>
      </c>
      <c r="C4" s="208" t="s">
        <v>148</v>
      </c>
      <c r="D4" s="208" t="s">
        <v>150</v>
      </c>
      <c r="E4" s="208" t="s">
        <v>151</v>
      </c>
      <c r="F4" s="208" t="s">
        <v>152</v>
      </c>
      <c r="G4" s="208" t="s">
        <v>154</v>
      </c>
      <c r="H4" s="208" t="s">
        <v>156</v>
      </c>
      <c r="I4" s="208" t="s">
        <v>158</v>
      </c>
      <c r="J4" s="208" t="s">
        <v>160</v>
      </c>
      <c r="K4" s="208" t="s">
        <v>161</v>
      </c>
      <c r="L4" s="208" t="s">
        <v>162</v>
      </c>
      <c r="M4" s="208" t="s">
        <v>163</v>
      </c>
      <c r="N4" s="208" t="s">
        <v>147</v>
      </c>
      <c r="O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</row>
    <row r="5" ht="15.75" customHeight="1">
      <c r="A5" s="168" t="s">
        <v>194</v>
      </c>
      <c r="B5" s="209">
        <v>8.0</v>
      </c>
      <c r="C5" s="209">
        <v>16.0</v>
      </c>
      <c r="D5" s="209">
        <v>11.0</v>
      </c>
      <c r="E5" s="209">
        <v>30.0</v>
      </c>
      <c r="F5" s="209">
        <v>29.0</v>
      </c>
      <c r="G5" s="209">
        <v>28.0</v>
      </c>
      <c r="H5" s="209">
        <v>39.0</v>
      </c>
      <c r="I5" s="209">
        <v>35.0</v>
      </c>
      <c r="J5" s="57">
        <v>55.0</v>
      </c>
      <c r="K5" s="209"/>
      <c r="L5" s="209"/>
      <c r="M5" s="210"/>
      <c r="N5" s="211">
        <f t="shared" ref="N5:N26" si="1">SUM(B5:K5)</f>
        <v>251</v>
      </c>
      <c r="O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</row>
    <row r="6" ht="15.75" customHeight="1">
      <c r="A6" s="168" t="s">
        <v>212</v>
      </c>
      <c r="B6" s="209"/>
      <c r="C6" s="209"/>
      <c r="D6" s="156"/>
      <c r="E6" s="209"/>
      <c r="F6" s="209"/>
      <c r="G6" s="209"/>
      <c r="H6" s="209"/>
      <c r="I6" s="209"/>
      <c r="J6" s="209"/>
      <c r="K6" s="209"/>
      <c r="L6" s="209"/>
      <c r="M6" s="210"/>
      <c r="N6" s="211">
        <f t="shared" si="1"/>
        <v>0</v>
      </c>
      <c r="O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</row>
    <row r="7" ht="15.75" customHeight="1">
      <c r="A7" s="168" t="s">
        <v>176</v>
      </c>
      <c r="B7" s="209">
        <v>43.0</v>
      </c>
      <c r="C7" s="209">
        <v>11.0</v>
      </c>
      <c r="D7" s="209">
        <v>10.0</v>
      </c>
      <c r="E7" s="209"/>
      <c r="F7" s="209"/>
      <c r="G7" s="209"/>
      <c r="H7" s="209"/>
      <c r="I7" s="209"/>
      <c r="J7" s="209"/>
      <c r="K7" s="209"/>
      <c r="L7" s="209"/>
      <c r="M7" s="210"/>
      <c r="N7" s="211">
        <f t="shared" si="1"/>
        <v>64</v>
      </c>
      <c r="O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</row>
    <row r="8" ht="15.75" customHeight="1">
      <c r="A8" s="168" t="s">
        <v>196</v>
      </c>
      <c r="B8" s="209"/>
      <c r="C8" s="209"/>
      <c r="D8" s="212"/>
      <c r="E8" s="209"/>
      <c r="F8" s="209"/>
      <c r="G8" s="209"/>
      <c r="H8" s="209"/>
      <c r="I8" s="209"/>
      <c r="J8" s="209"/>
      <c r="K8" s="209"/>
      <c r="L8" s="209"/>
      <c r="M8" s="210"/>
      <c r="N8" s="211">
        <f t="shared" si="1"/>
        <v>0</v>
      </c>
      <c r="O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</row>
    <row r="9" ht="15.75" customHeight="1">
      <c r="A9" s="168" t="s">
        <v>53</v>
      </c>
      <c r="B9" s="209">
        <v>119.0</v>
      </c>
      <c r="C9" s="209">
        <v>97.0</v>
      </c>
      <c r="D9" s="209">
        <v>139.0</v>
      </c>
      <c r="E9" s="209">
        <v>127.0</v>
      </c>
      <c r="F9" s="209">
        <v>124.0</v>
      </c>
      <c r="G9" s="209">
        <v>127.0</v>
      </c>
      <c r="H9" s="209">
        <v>155.0</v>
      </c>
      <c r="I9" s="209">
        <v>140.0</v>
      </c>
      <c r="J9" s="57">
        <v>142.0</v>
      </c>
      <c r="K9" s="209"/>
      <c r="L9" s="209"/>
      <c r="M9" s="210"/>
      <c r="N9" s="211">
        <f t="shared" si="1"/>
        <v>1170</v>
      </c>
      <c r="O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</row>
    <row r="10" ht="15.75" customHeight="1">
      <c r="A10" s="168" t="s">
        <v>198</v>
      </c>
      <c r="B10" s="209">
        <v>17.0</v>
      </c>
      <c r="C10" s="209">
        <v>9.0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10"/>
      <c r="N10" s="211">
        <f t="shared" si="1"/>
        <v>26</v>
      </c>
      <c r="O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</row>
    <row r="11" ht="15.75" customHeight="1">
      <c r="A11" s="168" t="s">
        <v>199</v>
      </c>
      <c r="B11" s="209">
        <v>119.0</v>
      </c>
      <c r="C11" s="209">
        <v>102.0</v>
      </c>
      <c r="D11" s="209">
        <v>129.0</v>
      </c>
      <c r="E11" s="209">
        <v>137.0</v>
      </c>
      <c r="F11" s="209">
        <v>162.0</v>
      </c>
      <c r="G11" s="209">
        <v>121.0</v>
      </c>
      <c r="H11" s="209">
        <v>138.0</v>
      </c>
      <c r="I11" s="209">
        <v>158.0</v>
      </c>
      <c r="J11" s="57">
        <v>134.0</v>
      </c>
      <c r="K11" s="209"/>
      <c r="L11" s="209"/>
      <c r="M11" s="210"/>
      <c r="N11" s="211">
        <f t="shared" si="1"/>
        <v>1200</v>
      </c>
      <c r="O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</row>
    <row r="12" ht="15.75" customHeight="1">
      <c r="A12" s="168" t="s">
        <v>56</v>
      </c>
      <c r="B12" s="209">
        <v>125.0</v>
      </c>
      <c r="C12" s="209">
        <v>134.0</v>
      </c>
      <c r="D12" s="209">
        <v>186.0</v>
      </c>
      <c r="E12" s="209">
        <v>192.0</v>
      </c>
      <c r="F12" s="209">
        <v>190.0</v>
      </c>
      <c r="G12" s="209">
        <v>179.0</v>
      </c>
      <c r="H12" s="209">
        <v>188.0</v>
      </c>
      <c r="I12" s="209">
        <v>165.0</v>
      </c>
      <c r="J12" s="57">
        <v>150.0</v>
      </c>
      <c r="K12" s="209"/>
      <c r="L12" s="209"/>
      <c r="M12" s="210"/>
      <c r="N12" s="211">
        <f t="shared" si="1"/>
        <v>1509</v>
      </c>
      <c r="O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</row>
    <row r="13" ht="15.75" customHeight="1">
      <c r="A13" s="168" t="s">
        <v>173</v>
      </c>
      <c r="B13" s="209">
        <v>103.0</v>
      </c>
      <c r="C13" s="209">
        <v>86.0</v>
      </c>
      <c r="D13" s="209">
        <v>117.0</v>
      </c>
      <c r="E13" s="209">
        <v>116.0</v>
      </c>
      <c r="F13" s="209">
        <v>113.0</v>
      </c>
      <c r="G13" s="209">
        <v>104.0</v>
      </c>
      <c r="H13" s="209">
        <v>125.0</v>
      </c>
      <c r="I13" s="209">
        <v>116.0</v>
      </c>
      <c r="J13" s="57">
        <v>122.0</v>
      </c>
      <c r="K13" s="209"/>
      <c r="L13" s="209"/>
      <c r="M13" s="210"/>
      <c r="N13" s="211">
        <f t="shared" si="1"/>
        <v>1002</v>
      </c>
      <c r="O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</row>
    <row r="14" ht="15.75" customHeight="1">
      <c r="A14" s="168" t="s">
        <v>201</v>
      </c>
      <c r="B14" s="209">
        <v>591.0</v>
      </c>
      <c r="C14" s="209">
        <v>536.0</v>
      </c>
      <c r="D14" s="209">
        <v>652.0</v>
      </c>
      <c r="E14" s="209">
        <v>599.0</v>
      </c>
      <c r="F14" s="209">
        <v>555.0</v>
      </c>
      <c r="G14" s="209">
        <v>489.0</v>
      </c>
      <c r="H14" s="209">
        <v>605.0</v>
      </c>
      <c r="I14" s="209">
        <v>629.0</v>
      </c>
      <c r="J14" s="57">
        <v>614.0</v>
      </c>
      <c r="K14" s="209"/>
      <c r="L14" s="209"/>
      <c r="M14" s="210"/>
      <c r="N14" s="211">
        <f t="shared" si="1"/>
        <v>5270</v>
      </c>
      <c r="O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</row>
    <row r="15" ht="15.75" customHeight="1">
      <c r="A15" s="198" t="s">
        <v>213</v>
      </c>
      <c r="B15" s="209"/>
      <c r="C15" s="209">
        <v>1.0</v>
      </c>
      <c r="D15" s="209"/>
      <c r="E15" s="209"/>
      <c r="F15" s="209"/>
      <c r="G15" s="209"/>
      <c r="H15" s="209"/>
      <c r="I15" s="156"/>
      <c r="J15" s="209"/>
      <c r="K15" s="209"/>
      <c r="L15" s="209"/>
      <c r="M15" s="210"/>
      <c r="N15" s="211">
        <f t="shared" si="1"/>
        <v>1</v>
      </c>
      <c r="O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</row>
    <row r="16" ht="15.75" customHeight="1">
      <c r="A16" s="198" t="s">
        <v>202</v>
      </c>
      <c r="B16" s="209">
        <v>2.0</v>
      </c>
      <c r="C16" s="209">
        <v>1.0</v>
      </c>
      <c r="D16" s="209">
        <v>5.0</v>
      </c>
      <c r="E16" s="209">
        <v>3.0</v>
      </c>
      <c r="F16" s="209">
        <v>2.0</v>
      </c>
      <c r="G16" s="209">
        <v>4.0</v>
      </c>
      <c r="H16" s="209"/>
      <c r="I16" s="209"/>
      <c r="J16" s="57">
        <v>1.0</v>
      </c>
      <c r="K16" s="209"/>
      <c r="L16" s="209"/>
      <c r="M16" s="210"/>
      <c r="N16" s="211">
        <f t="shared" si="1"/>
        <v>18</v>
      </c>
      <c r="O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</row>
    <row r="17" ht="15.75" customHeight="1">
      <c r="A17" s="213" t="s">
        <v>178</v>
      </c>
      <c r="B17" s="209"/>
      <c r="C17" s="209"/>
      <c r="D17" s="209"/>
      <c r="E17" s="209"/>
      <c r="F17" s="209"/>
      <c r="G17" s="209"/>
      <c r="H17" s="209"/>
      <c r="I17" s="209"/>
      <c r="J17" s="209"/>
      <c r="K17" s="181"/>
      <c r="L17" s="181"/>
      <c r="M17" s="210"/>
      <c r="N17" s="211">
        <f t="shared" si="1"/>
        <v>0</v>
      </c>
      <c r="O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</row>
    <row r="18" ht="15.75" customHeight="1">
      <c r="A18" s="198" t="s">
        <v>203</v>
      </c>
      <c r="B18" s="209">
        <v>472.0</v>
      </c>
      <c r="C18" s="209">
        <v>368.0</v>
      </c>
      <c r="D18" s="210">
        <v>432.0</v>
      </c>
      <c r="E18" s="209">
        <v>367.0</v>
      </c>
      <c r="F18" s="209">
        <v>339.0</v>
      </c>
      <c r="G18" s="209">
        <v>346.0</v>
      </c>
      <c r="H18" s="209">
        <v>428.0</v>
      </c>
      <c r="I18" s="209">
        <v>416.0</v>
      </c>
      <c r="J18" s="57">
        <v>440.0</v>
      </c>
      <c r="K18" s="209"/>
      <c r="L18" s="209"/>
      <c r="M18" s="210"/>
      <c r="N18" s="211">
        <f t="shared" si="1"/>
        <v>3608</v>
      </c>
      <c r="O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</row>
    <row r="19" ht="15.75" customHeight="1">
      <c r="A19" s="198" t="s">
        <v>204</v>
      </c>
      <c r="B19" s="209">
        <v>3.0</v>
      </c>
      <c r="C19" s="209">
        <v>1.0</v>
      </c>
      <c r="D19" s="210">
        <v>5.0</v>
      </c>
      <c r="E19" s="209">
        <v>1.0</v>
      </c>
      <c r="F19" s="209">
        <v>1.0</v>
      </c>
      <c r="G19" s="209">
        <v>1.0</v>
      </c>
      <c r="H19" s="209">
        <v>2.0</v>
      </c>
      <c r="I19" s="209"/>
      <c r="J19" s="57">
        <v>2.0</v>
      </c>
      <c r="K19" s="209"/>
      <c r="L19" s="209"/>
      <c r="M19" s="210"/>
      <c r="N19" s="211">
        <f t="shared" si="1"/>
        <v>16</v>
      </c>
      <c r="O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</row>
    <row r="20" ht="15.75" customHeight="1">
      <c r="A20" s="198" t="s">
        <v>205</v>
      </c>
      <c r="B20" s="209">
        <v>3.0</v>
      </c>
      <c r="C20" s="209">
        <v>3.0</v>
      </c>
      <c r="D20" s="210">
        <v>3.0</v>
      </c>
      <c r="E20" s="209">
        <v>5.0</v>
      </c>
      <c r="F20" s="209">
        <v>4.0</v>
      </c>
      <c r="G20" s="209">
        <v>4.0</v>
      </c>
      <c r="H20" s="209">
        <v>4.0</v>
      </c>
      <c r="I20" s="209">
        <v>3.0</v>
      </c>
      <c r="J20" s="57">
        <v>5.0</v>
      </c>
      <c r="K20" s="209"/>
      <c r="L20" s="209"/>
      <c r="M20" s="210"/>
      <c r="N20" s="211">
        <f t="shared" si="1"/>
        <v>34</v>
      </c>
      <c r="O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</row>
    <row r="21" ht="15.75" customHeight="1">
      <c r="A21" s="198" t="s">
        <v>214</v>
      </c>
      <c r="B21" s="209">
        <v>38.0</v>
      </c>
      <c r="C21" s="209">
        <v>31.0</v>
      </c>
      <c r="D21" s="210">
        <v>59.0</v>
      </c>
      <c r="E21" s="209">
        <v>44.0</v>
      </c>
      <c r="F21" s="209">
        <v>72.0</v>
      </c>
      <c r="G21" s="209">
        <v>65.0</v>
      </c>
      <c r="H21" s="209">
        <v>86.0</v>
      </c>
      <c r="I21" s="209">
        <v>74.0</v>
      </c>
      <c r="J21" s="57">
        <v>78.0</v>
      </c>
      <c r="K21" s="209"/>
      <c r="L21" s="209"/>
      <c r="M21" s="210"/>
      <c r="N21" s="211">
        <f t="shared" si="1"/>
        <v>547</v>
      </c>
      <c r="O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</row>
    <row r="22" ht="15.75" customHeight="1">
      <c r="A22" s="198" t="s">
        <v>207</v>
      </c>
      <c r="B22" s="209">
        <v>267.0</v>
      </c>
      <c r="C22" s="209">
        <v>274.0</v>
      </c>
      <c r="D22" s="210">
        <v>250.0</v>
      </c>
      <c r="E22" s="209">
        <v>253.0</v>
      </c>
      <c r="F22" s="209">
        <v>236.0</v>
      </c>
      <c r="G22" s="209">
        <v>238.0</v>
      </c>
      <c r="H22" s="209">
        <v>282.0</v>
      </c>
      <c r="I22" s="209">
        <v>309.0</v>
      </c>
      <c r="J22" s="57">
        <v>318.0</v>
      </c>
      <c r="K22" s="209"/>
      <c r="L22" s="209"/>
      <c r="M22" s="210"/>
      <c r="N22" s="211">
        <f t="shared" si="1"/>
        <v>2427</v>
      </c>
      <c r="O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</row>
    <row r="23" ht="15.75" customHeight="1">
      <c r="A23" s="198" t="s">
        <v>101</v>
      </c>
      <c r="B23" s="209">
        <v>37.0</v>
      </c>
      <c r="C23" s="209">
        <v>41.0</v>
      </c>
      <c r="D23" s="209">
        <v>102.0</v>
      </c>
      <c r="E23" s="209">
        <v>91.0</v>
      </c>
      <c r="F23" s="209">
        <v>94.0</v>
      </c>
      <c r="G23" s="209">
        <v>85.0</v>
      </c>
      <c r="H23" s="209">
        <v>91.0</v>
      </c>
      <c r="I23" s="209">
        <v>99.0</v>
      </c>
      <c r="J23" s="57">
        <v>113.0</v>
      </c>
      <c r="K23" s="209"/>
      <c r="L23" s="209"/>
      <c r="M23" s="210"/>
      <c r="N23" s="211">
        <f t="shared" si="1"/>
        <v>753</v>
      </c>
      <c r="O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</row>
    <row r="24" ht="15.75" customHeight="1">
      <c r="A24" s="214" t="s">
        <v>181</v>
      </c>
      <c r="B24" s="209"/>
      <c r="C24" s="209"/>
      <c r="D24" s="210"/>
      <c r="E24" s="209"/>
      <c r="F24" s="209"/>
      <c r="G24" s="209"/>
      <c r="H24" s="209"/>
      <c r="I24" s="209"/>
      <c r="J24" s="209"/>
      <c r="K24" s="181"/>
      <c r="L24" s="181"/>
      <c r="M24" s="181"/>
      <c r="N24" s="211">
        <f t="shared" si="1"/>
        <v>0</v>
      </c>
      <c r="O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</row>
    <row r="25" ht="15.75" customHeight="1">
      <c r="A25" s="198" t="s">
        <v>215</v>
      </c>
      <c r="B25" s="209"/>
      <c r="C25" s="209"/>
      <c r="D25" s="209"/>
      <c r="E25" s="209"/>
      <c r="F25" s="209"/>
      <c r="G25" s="209"/>
      <c r="H25" s="209"/>
      <c r="I25" s="209"/>
      <c r="J25" s="209"/>
      <c r="K25" s="181"/>
      <c r="L25" s="181"/>
      <c r="M25" s="181"/>
      <c r="N25" s="211">
        <f t="shared" si="1"/>
        <v>0</v>
      </c>
      <c r="O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</row>
    <row r="26" ht="15.75" customHeight="1">
      <c r="A26" s="168" t="s">
        <v>216</v>
      </c>
      <c r="B26" s="209">
        <v>3.0</v>
      </c>
      <c r="C26" s="209"/>
      <c r="D26" s="210"/>
      <c r="E26" s="209"/>
      <c r="F26" s="209"/>
      <c r="G26" s="209">
        <v>1.0</v>
      </c>
      <c r="H26" s="209"/>
      <c r="I26" s="209"/>
      <c r="J26" s="215">
        <v>1.0</v>
      </c>
      <c r="K26" s="181"/>
      <c r="L26" s="181"/>
      <c r="M26" s="181"/>
      <c r="N26" s="211">
        <f t="shared" si="1"/>
        <v>5</v>
      </c>
      <c r="O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</row>
    <row r="27" ht="15.75" customHeight="1">
      <c r="A27" s="216" t="s">
        <v>217</v>
      </c>
      <c r="B27" s="208">
        <f t="shared" ref="B27:M27" si="2">SUM(B5:B26)</f>
        <v>1950</v>
      </c>
      <c r="C27" s="208">
        <f t="shared" si="2"/>
        <v>1711</v>
      </c>
      <c r="D27" s="208">
        <f t="shared" si="2"/>
        <v>2100</v>
      </c>
      <c r="E27" s="208">
        <f t="shared" si="2"/>
        <v>1965</v>
      </c>
      <c r="F27" s="208">
        <f t="shared" si="2"/>
        <v>1921</v>
      </c>
      <c r="G27" s="208">
        <f t="shared" si="2"/>
        <v>1792</v>
      </c>
      <c r="H27" s="208">
        <f t="shared" si="2"/>
        <v>2143</v>
      </c>
      <c r="I27" s="208">
        <f t="shared" si="2"/>
        <v>2144</v>
      </c>
      <c r="J27" s="208">
        <f t="shared" si="2"/>
        <v>2175</v>
      </c>
      <c r="K27" s="208">
        <f t="shared" si="2"/>
        <v>0</v>
      </c>
      <c r="L27" s="208">
        <f t="shared" si="2"/>
        <v>0</v>
      </c>
      <c r="M27" s="208">
        <f t="shared" si="2"/>
        <v>0</v>
      </c>
      <c r="N27" s="208">
        <f>SUM(B27:M27)</f>
        <v>17901</v>
      </c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</row>
    <row r="28" ht="15.75" customHeight="1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</row>
    <row r="29" ht="15.75" customHeight="1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</row>
    <row r="30" ht="15.75" customHeigh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</row>
    <row r="31" ht="15.75" customHeight="1">
      <c r="A31" s="156"/>
      <c r="B31" s="217"/>
      <c r="C31" s="217"/>
      <c r="D31" s="217"/>
      <c r="E31" s="217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</row>
    <row r="32" ht="38.25" customHeight="1">
      <c r="A32" s="218" t="s">
        <v>218</v>
      </c>
      <c r="B32" s="219" t="s">
        <v>138</v>
      </c>
      <c r="C32" s="16"/>
      <c r="D32" s="16"/>
      <c r="E32" s="14"/>
      <c r="F32" s="219" t="s">
        <v>148</v>
      </c>
      <c r="G32" s="16"/>
      <c r="H32" s="16"/>
      <c r="I32" s="14"/>
      <c r="J32" s="219" t="s">
        <v>150</v>
      </c>
      <c r="K32" s="16"/>
      <c r="L32" s="16"/>
      <c r="M32" s="14"/>
      <c r="N32" s="219" t="s">
        <v>151</v>
      </c>
      <c r="O32" s="16"/>
      <c r="P32" s="16"/>
      <c r="Q32" s="14"/>
      <c r="R32" s="219" t="s">
        <v>152</v>
      </c>
      <c r="S32" s="16"/>
      <c r="T32" s="16"/>
      <c r="U32" s="14"/>
      <c r="V32" s="219" t="s">
        <v>154</v>
      </c>
      <c r="W32" s="16"/>
      <c r="X32" s="16"/>
      <c r="Y32" s="14"/>
      <c r="Z32" s="219" t="s">
        <v>156</v>
      </c>
      <c r="AA32" s="16"/>
      <c r="AB32" s="16"/>
      <c r="AC32" s="14"/>
      <c r="AD32" s="219" t="s">
        <v>158</v>
      </c>
      <c r="AE32" s="16"/>
      <c r="AF32" s="16"/>
      <c r="AG32" s="14"/>
      <c r="AH32" s="219" t="s">
        <v>160</v>
      </c>
      <c r="AI32" s="16"/>
      <c r="AJ32" s="16"/>
      <c r="AK32" s="14"/>
      <c r="AL32" s="219" t="s">
        <v>161</v>
      </c>
      <c r="AM32" s="16"/>
      <c r="AN32" s="16"/>
      <c r="AO32" s="14"/>
      <c r="AP32" s="219" t="s">
        <v>162</v>
      </c>
      <c r="AQ32" s="16"/>
      <c r="AR32" s="16"/>
      <c r="AS32" s="14"/>
      <c r="AT32" s="219" t="s">
        <v>163</v>
      </c>
      <c r="AU32" s="16"/>
      <c r="AV32" s="16"/>
      <c r="AW32" s="14"/>
      <c r="AX32" s="220" t="s">
        <v>219</v>
      </c>
    </row>
    <row r="33" ht="43.5" customHeight="1">
      <c r="A33" s="221" t="s">
        <v>211</v>
      </c>
      <c r="B33" s="222" t="s">
        <v>220</v>
      </c>
      <c r="C33" s="223" t="s">
        <v>221</v>
      </c>
      <c r="D33" s="224" t="s">
        <v>222</v>
      </c>
      <c r="E33" s="225" t="s">
        <v>223</v>
      </c>
      <c r="F33" s="226" t="s">
        <v>220</v>
      </c>
      <c r="G33" s="227" t="s">
        <v>221</v>
      </c>
      <c r="H33" s="224" t="s">
        <v>222</v>
      </c>
      <c r="I33" s="228" t="s">
        <v>224</v>
      </c>
      <c r="J33" s="226" t="s">
        <v>220</v>
      </c>
      <c r="K33" s="227" t="s">
        <v>221</v>
      </c>
      <c r="L33" s="224" t="s">
        <v>222</v>
      </c>
      <c r="M33" s="229" t="s">
        <v>225</v>
      </c>
      <c r="N33" s="226" t="s">
        <v>226</v>
      </c>
      <c r="O33" s="227" t="s">
        <v>227</v>
      </c>
      <c r="P33" s="224" t="s">
        <v>222</v>
      </c>
      <c r="Q33" s="228" t="s">
        <v>228</v>
      </c>
      <c r="R33" s="226" t="s">
        <v>226</v>
      </c>
      <c r="S33" s="227" t="s">
        <v>227</v>
      </c>
      <c r="T33" s="224" t="s">
        <v>222</v>
      </c>
      <c r="U33" s="230" t="s">
        <v>229</v>
      </c>
      <c r="V33" s="226" t="s">
        <v>226</v>
      </c>
      <c r="W33" s="227" t="s">
        <v>227</v>
      </c>
      <c r="X33" s="224" t="s">
        <v>222</v>
      </c>
      <c r="Y33" s="228" t="s">
        <v>230</v>
      </c>
      <c r="Z33" s="226" t="s">
        <v>226</v>
      </c>
      <c r="AA33" s="227" t="s">
        <v>227</v>
      </c>
      <c r="AB33" s="224" t="s">
        <v>222</v>
      </c>
      <c r="AC33" s="228" t="s">
        <v>231</v>
      </c>
      <c r="AD33" s="226" t="s">
        <v>226</v>
      </c>
      <c r="AE33" s="227" t="s">
        <v>227</v>
      </c>
      <c r="AF33" s="224" t="s">
        <v>222</v>
      </c>
      <c r="AG33" s="228" t="s">
        <v>232</v>
      </c>
      <c r="AH33" s="226" t="s">
        <v>226</v>
      </c>
      <c r="AI33" s="227" t="s">
        <v>227</v>
      </c>
      <c r="AJ33" s="224" t="s">
        <v>222</v>
      </c>
      <c r="AK33" s="228" t="s">
        <v>233</v>
      </c>
      <c r="AL33" s="226" t="s">
        <v>226</v>
      </c>
      <c r="AM33" s="227" t="s">
        <v>227</v>
      </c>
      <c r="AN33" s="224" t="s">
        <v>222</v>
      </c>
      <c r="AO33" s="228" t="s">
        <v>234</v>
      </c>
      <c r="AP33" s="226" t="s">
        <v>226</v>
      </c>
      <c r="AQ33" s="227" t="s">
        <v>227</v>
      </c>
      <c r="AR33" s="224" t="s">
        <v>222</v>
      </c>
      <c r="AS33" s="228" t="s">
        <v>235</v>
      </c>
      <c r="AT33" s="226" t="s">
        <v>226</v>
      </c>
      <c r="AU33" s="227" t="s">
        <v>227</v>
      </c>
      <c r="AV33" s="224" t="s">
        <v>222</v>
      </c>
      <c r="AW33" s="228" t="s">
        <v>236</v>
      </c>
      <c r="AX33" s="18"/>
    </row>
    <row r="34" ht="15.75" customHeight="1">
      <c r="A34" s="168" t="s">
        <v>194</v>
      </c>
      <c r="B34" s="231">
        <v>8.0</v>
      </c>
      <c r="C34" s="232"/>
      <c r="D34" s="209"/>
      <c r="E34" s="233">
        <f t="shared" ref="E34:E54" si="3">SUM(B34:D34)</f>
        <v>8</v>
      </c>
      <c r="F34" s="231">
        <v>14.0</v>
      </c>
      <c r="G34" s="234">
        <v>2.0</v>
      </c>
      <c r="H34" s="209"/>
      <c r="I34" s="233">
        <f t="shared" ref="I34:I54" si="4">SUM(F34:H34)</f>
        <v>16</v>
      </c>
      <c r="J34" s="231">
        <v>11.0</v>
      </c>
      <c r="K34" s="234"/>
      <c r="L34" s="209"/>
      <c r="M34" s="233">
        <f t="shared" ref="M34:M54" si="5">SUM(J34:L34)</f>
        <v>11</v>
      </c>
      <c r="N34" s="231">
        <v>30.0</v>
      </c>
      <c r="O34" s="234"/>
      <c r="P34" s="209"/>
      <c r="Q34" s="233">
        <f t="shared" ref="Q34:Q54" si="6">SUM(N34:P34)</f>
        <v>30</v>
      </c>
      <c r="R34" s="231">
        <v>29.0</v>
      </c>
      <c r="S34" s="234"/>
      <c r="T34" s="209"/>
      <c r="U34" s="233">
        <f t="shared" ref="U34:U54" si="7">SUM(R34:T34)</f>
        <v>29</v>
      </c>
      <c r="V34" s="235">
        <v>28.0</v>
      </c>
      <c r="W34" s="236"/>
      <c r="X34" s="209"/>
      <c r="Y34" s="233">
        <f t="shared" ref="Y34:Y54" si="8">SUM(V34:X34)</f>
        <v>28</v>
      </c>
      <c r="Z34" s="231">
        <v>34.0</v>
      </c>
      <c r="AA34" s="234">
        <v>5.0</v>
      </c>
      <c r="AB34" s="209"/>
      <c r="AC34" s="233">
        <f t="shared" ref="AC34:AC54" si="9">SUM(Z34:AB34)</f>
        <v>39</v>
      </c>
      <c r="AD34" s="231">
        <v>33.0</v>
      </c>
      <c r="AE34" s="234">
        <v>2.0</v>
      </c>
      <c r="AF34" s="209"/>
      <c r="AG34" s="233">
        <f t="shared" ref="AG34:AG54" si="10">SUM(AD34:AF34)</f>
        <v>35</v>
      </c>
      <c r="AH34" s="231">
        <v>53.0</v>
      </c>
      <c r="AI34" s="234">
        <v>2.0</v>
      </c>
      <c r="AJ34" s="209"/>
      <c r="AK34" s="233">
        <f t="shared" ref="AK34:AK54" si="11">SUM(AH34:AJ34)</f>
        <v>55</v>
      </c>
      <c r="AL34" s="231"/>
      <c r="AM34" s="234"/>
      <c r="AN34" s="209"/>
      <c r="AO34" s="233">
        <f t="shared" ref="AO34:AO54" si="12">SUM(AL34:AN34)</f>
        <v>0</v>
      </c>
      <c r="AP34" s="231"/>
      <c r="AQ34" s="234"/>
      <c r="AR34" s="209"/>
      <c r="AS34" s="233">
        <f t="shared" ref="AS34:AS54" si="13">SUM(AP34:AR34)</f>
        <v>0</v>
      </c>
      <c r="AT34" s="231"/>
      <c r="AU34" s="234"/>
      <c r="AV34" s="209"/>
      <c r="AW34" s="233">
        <f t="shared" ref="AW34:AW54" si="14">SUM(AT34:AV34)</f>
        <v>0</v>
      </c>
      <c r="AX34" s="237">
        <f t="shared" ref="AX34:AX54" si="15">SUM(E34,I34,M34,Q34,U34,Y34,AC34,AG34,AK34,AO34,AS34,AW34)</f>
        <v>251</v>
      </c>
    </row>
    <row r="35" ht="15.75" customHeight="1">
      <c r="A35" s="168" t="s">
        <v>212</v>
      </c>
      <c r="B35" s="231"/>
      <c r="C35" s="232"/>
      <c r="D35" s="209"/>
      <c r="E35" s="233">
        <f t="shared" si="3"/>
        <v>0</v>
      </c>
      <c r="F35" s="231"/>
      <c r="G35" s="234"/>
      <c r="H35" s="209"/>
      <c r="I35" s="233">
        <f t="shared" si="4"/>
        <v>0</v>
      </c>
      <c r="J35" s="231"/>
      <c r="K35" s="234"/>
      <c r="L35" s="209"/>
      <c r="M35" s="233">
        <f t="shared" si="5"/>
        <v>0</v>
      </c>
      <c r="N35" s="231"/>
      <c r="O35" s="234"/>
      <c r="P35" s="209"/>
      <c r="Q35" s="233">
        <f t="shared" si="6"/>
        <v>0</v>
      </c>
      <c r="R35" s="231"/>
      <c r="S35" s="234"/>
      <c r="T35" s="209"/>
      <c r="U35" s="233">
        <f t="shared" si="7"/>
        <v>0</v>
      </c>
      <c r="V35" s="231"/>
      <c r="W35" s="234"/>
      <c r="X35" s="209"/>
      <c r="Y35" s="233">
        <f t="shared" si="8"/>
        <v>0</v>
      </c>
      <c r="Z35" s="231"/>
      <c r="AA35" s="234"/>
      <c r="AB35" s="209"/>
      <c r="AC35" s="233">
        <f t="shared" si="9"/>
        <v>0</v>
      </c>
      <c r="AD35" s="231"/>
      <c r="AE35" s="234"/>
      <c r="AF35" s="209"/>
      <c r="AG35" s="233">
        <f t="shared" si="10"/>
        <v>0</v>
      </c>
      <c r="AH35" s="231"/>
      <c r="AI35" s="234"/>
      <c r="AJ35" s="209"/>
      <c r="AK35" s="233">
        <f t="shared" si="11"/>
        <v>0</v>
      </c>
      <c r="AL35" s="231"/>
      <c r="AM35" s="234"/>
      <c r="AN35" s="209"/>
      <c r="AO35" s="233">
        <f t="shared" si="12"/>
        <v>0</v>
      </c>
      <c r="AP35" s="231"/>
      <c r="AQ35" s="234"/>
      <c r="AR35" s="209"/>
      <c r="AS35" s="233">
        <f t="shared" si="13"/>
        <v>0</v>
      </c>
      <c r="AT35" s="231"/>
      <c r="AU35" s="234"/>
      <c r="AV35" s="209"/>
      <c r="AW35" s="233">
        <f t="shared" si="14"/>
        <v>0</v>
      </c>
      <c r="AX35" s="237">
        <f t="shared" si="15"/>
        <v>0</v>
      </c>
    </row>
    <row r="36" ht="15.75" customHeight="1">
      <c r="A36" s="238" t="s">
        <v>176</v>
      </c>
      <c r="B36" s="231">
        <v>22.0</v>
      </c>
      <c r="C36" s="232">
        <v>21.0</v>
      </c>
      <c r="D36" s="209"/>
      <c r="E36" s="233">
        <f t="shared" si="3"/>
        <v>43</v>
      </c>
      <c r="F36" s="231">
        <v>8.0</v>
      </c>
      <c r="G36" s="234">
        <v>3.0</v>
      </c>
      <c r="H36" s="209"/>
      <c r="I36" s="233">
        <f t="shared" si="4"/>
        <v>11</v>
      </c>
      <c r="J36" s="231">
        <v>3.0</v>
      </c>
      <c r="K36" s="234">
        <v>7.0</v>
      </c>
      <c r="L36" s="209"/>
      <c r="M36" s="233">
        <f t="shared" si="5"/>
        <v>10</v>
      </c>
      <c r="N36" s="231"/>
      <c r="O36" s="234"/>
      <c r="P36" s="209"/>
      <c r="Q36" s="233">
        <f t="shared" si="6"/>
        <v>0</v>
      </c>
      <c r="R36" s="231"/>
      <c r="S36" s="234"/>
      <c r="T36" s="209"/>
      <c r="U36" s="233">
        <f t="shared" si="7"/>
        <v>0</v>
      </c>
      <c r="V36" s="231"/>
      <c r="W36" s="234"/>
      <c r="X36" s="209"/>
      <c r="Y36" s="233">
        <f t="shared" si="8"/>
        <v>0</v>
      </c>
      <c r="Z36" s="231"/>
      <c r="AA36" s="234"/>
      <c r="AB36" s="209"/>
      <c r="AC36" s="233">
        <f t="shared" si="9"/>
        <v>0</v>
      </c>
      <c r="AD36" s="231"/>
      <c r="AE36" s="234"/>
      <c r="AF36" s="209"/>
      <c r="AG36" s="233">
        <f t="shared" si="10"/>
        <v>0</v>
      </c>
      <c r="AH36" s="231"/>
      <c r="AI36" s="234"/>
      <c r="AJ36" s="209"/>
      <c r="AK36" s="233">
        <f t="shared" si="11"/>
        <v>0</v>
      </c>
      <c r="AL36" s="231"/>
      <c r="AM36" s="234"/>
      <c r="AN36" s="209"/>
      <c r="AO36" s="233">
        <f t="shared" si="12"/>
        <v>0</v>
      </c>
      <c r="AP36" s="231"/>
      <c r="AQ36" s="234"/>
      <c r="AR36" s="209"/>
      <c r="AS36" s="233">
        <f t="shared" si="13"/>
        <v>0</v>
      </c>
      <c r="AT36" s="231"/>
      <c r="AU36" s="234"/>
      <c r="AV36" s="209"/>
      <c r="AW36" s="233">
        <f t="shared" si="14"/>
        <v>0</v>
      </c>
      <c r="AX36" s="237">
        <f t="shared" si="15"/>
        <v>64</v>
      </c>
    </row>
    <row r="37" ht="15.75" customHeight="1">
      <c r="A37" s="168" t="s">
        <v>196</v>
      </c>
      <c r="B37" s="231"/>
      <c r="C37" s="232"/>
      <c r="D37" s="209"/>
      <c r="E37" s="233">
        <f t="shared" si="3"/>
        <v>0</v>
      </c>
      <c r="F37" s="231"/>
      <c r="G37" s="234"/>
      <c r="H37" s="209"/>
      <c r="I37" s="233">
        <f t="shared" si="4"/>
        <v>0</v>
      </c>
      <c r="J37" s="231"/>
      <c r="K37" s="234"/>
      <c r="L37" s="209"/>
      <c r="M37" s="233">
        <f t="shared" si="5"/>
        <v>0</v>
      </c>
      <c r="N37" s="231"/>
      <c r="O37" s="234"/>
      <c r="P37" s="209"/>
      <c r="Q37" s="233">
        <f t="shared" si="6"/>
        <v>0</v>
      </c>
      <c r="R37" s="231"/>
      <c r="S37" s="234"/>
      <c r="T37" s="209"/>
      <c r="U37" s="233">
        <f t="shared" si="7"/>
        <v>0</v>
      </c>
      <c r="V37" s="231"/>
      <c r="W37" s="234"/>
      <c r="X37" s="209"/>
      <c r="Y37" s="233">
        <f t="shared" si="8"/>
        <v>0</v>
      </c>
      <c r="Z37" s="231"/>
      <c r="AA37" s="234"/>
      <c r="AB37" s="209"/>
      <c r="AC37" s="233">
        <f t="shared" si="9"/>
        <v>0</v>
      </c>
      <c r="AD37" s="231"/>
      <c r="AE37" s="234"/>
      <c r="AF37" s="209"/>
      <c r="AG37" s="233">
        <f t="shared" si="10"/>
        <v>0</v>
      </c>
      <c r="AH37" s="231"/>
      <c r="AI37" s="234"/>
      <c r="AJ37" s="209"/>
      <c r="AK37" s="233">
        <f t="shared" si="11"/>
        <v>0</v>
      </c>
      <c r="AL37" s="231"/>
      <c r="AM37" s="234"/>
      <c r="AN37" s="209"/>
      <c r="AO37" s="233">
        <f t="shared" si="12"/>
        <v>0</v>
      </c>
      <c r="AP37" s="231"/>
      <c r="AQ37" s="234"/>
      <c r="AR37" s="209"/>
      <c r="AS37" s="233">
        <f t="shared" si="13"/>
        <v>0</v>
      </c>
      <c r="AT37" s="231"/>
      <c r="AU37" s="234"/>
      <c r="AV37" s="209"/>
      <c r="AW37" s="233">
        <f t="shared" si="14"/>
        <v>0</v>
      </c>
      <c r="AX37" s="237">
        <f t="shared" si="15"/>
        <v>0</v>
      </c>
    </row>
    <row r="38" ht="15.75" customHeight="1">
      <c r="A38" s="168" t="s">
        <v>53</v>
      </c>
      <c r="B38" s="231">
        <v>94.0</v>
      </c>
      <c r="C38" s="232">
        <v>25.0</v>
      </c>
      <c r="D38" s="209"/>
      <c r="E38" s="233">
        <f t="shared" si="3"/>
        <v>119</v>
      </c>
      <c r="F38" s="231">
        <v>78.0</v>
      </c>
      <c r="G38" s="234">
        <v>19.0</v>
      </c>
      <c r="H38" s="209"/>
      <c r="I38" s="233">
        <f t="shared" si="4"/>
        <v>97</v>
      </c>
      <c r="J38" s="231">
        <v>99.0</v>
      </c>
      <c r="K38" s="234">
        <v>40.0</v>
      </c>
      <c r="L38" s="209"/>
      <c r="M38" s="233">
        <f t="shared" si="5"/>
        <v>139</v>
      </c>
      <c r="N38" s="231">
        <v>127.0</v>
      </c>
      <c r="O38" s="234"/>
      <c r="P38" s="209"/>
      <c r="Q38" s="233">
        <f t="shared" si="6"/>
        <v>127</v>
      </c>
      <c r="R38" s="231">
        <v>89.0</v>
      </c>
      <c r="S38" s="234">
        <v>36.0</v>
      </c>
      <c r="T38" s="209"/>
      <c r="U38" s="233">
        <f t="shared" si="7"/>
        <v>125</v>
      </c>
      <c r="V38" s="231">
        <v>101.0</v>
      </c>
      <c r="W38" s="234">
        <v>28.0</v>
      </c>
      <c r="X38" s="209"/>
      <c r="Y38" s="233">
        <f t="shared" si="8"/>
        <v>129</v>
      </c>
      <c r="Z38" s="231">
        <v>115.0</v>
      </c>
      <c r="AA38" s="234">
        <v>38.0</v>
      </c>
      <c r="AB38" s="209"/>
      <c r="AC38" s="233">
        <f t="shared" si="9"/>
        <v>153</v>
      </c>
      <c r="AD38" s="231">
        <v>103.0</v>
      </c>
      <c r="AE38" s="234">
        <v>37.0</v>
      </c>
      <c r="AF38" s="209"/>
      <c r="AG38" s="233">
        <f t="shared" si="10"/>
        <v>140</v>
      </c>
      <c r="AH38" s="231">
        <v>114.0</v>
      </c>
      <c r="AI38" s="234">
        <v>28.0</v>
      </c>
      <c r="AJ38" s="209"/>
      <c r="AK38" s="233">
        <f t="shared" si="11"/>
        <v>142</v>
      </c>
      <c r="AL38" s="231"/>
      <c r="AM38" s="234"/>
      <c r="AN38" s="209"/>
      <c r="AO38" s="233">
        <f t="shared" si="12"/>
        <v>0</v>
      </c>
      <c r="AP38" s="231"/>
      <c r="AQ38" s="234"/>
      <c r="AR38" s="209"/>
      <c r="AS38" s="233">
        <f t="shared" si="13"/>
        <v>0</v>
      </c>
      <c r="AT38" s="231"/>
      <c r="AU38" s="234"/>
      <c r="AV38" s="209"/>
      <c r="AW38" s="233">
        <f t="shared" si="14"/>
        <v>0</v>
      </c>
      <c r="AX38" s="237">
        <f t="shared" si="15"/>
        <v>1171</v>
      </c>
    </row>
    <row r="39" ht="15.75" customHeight="1">
      <c r="A39" s="168" t="s">
        <v>198</v>
      </c>
      <c r="B39" s="231">
        <v>10.0</v>
      </c>
      <c r="C39" s="232">
        <v>7.0</v>
      </c>
      <c r="D39" s="209"/>
      <c r="E39" s="233">
        <f t="shared" si="3"/>
        <v>17</v>
      </c>
      <c r="F39" s="231">
        <v>6.0</v>
      </c>
      <c r="G39" s="234">
        <v>3.0</v>
      </c>
      <c r="H39" s="209"/>
      <c r="I39" s="233">
        <f t="shared" si="4"/>
        <v>9</v>
      </c>
      <c r="J39" s="231"/>
      <c r="K39" s="234"/>
      <c r="L39" s="209"/>
      <c r="M39" s="233">
        <f t="shared" si="5"/>
        <v>0</v>
      </c>
      <c r="N39" s="231"/>
      <c r="O39" s="234"/>
      <c r="P39" s="209"/>
      <c r="Q39" s="233">
        <f t="shared" si="6"/>
        <v>0</v>
      </c>
      <c r="R39" s="231"/>
      <c r="S39" s="234"/>
      <c r="T39" s="209"/>
      <c r="U39" s="233">
        <f t="shared" si="7"/>
        <v>0</v>
      </c>
      <c r="V39" s="231"/>
      <c r="W39" s="234"/>
      <c r="X39" s="209"/>
      <c r="Y39" s="233">
        <f t="shared" si="8"/>
        <v>0</v>
      </c>
      <c r="Z39" s="231"/>
      <c r="AA39" s="234"/>
      <c r="AB39" s="209"/>
      <c r="AC39" s="233">
        <f t="shared" si="9"/>
        <v>0</v>
      </c>
      <c r="AD39" s="231"/>
      <c r="AE39" s="234"/>
      <c r="AF39" s="209"/>
      <c r="AG39" s="233">
        <f t="shared" si="10"/>
        <v>0</v>
      </c>
      <c r="AH39" s="231"/>
      <c r="AI39" s="234"/>
      <c r="AJ39" s="209"/>
      <c r="AK39" s="233">
        <f t="shared" si="11"/>
        <v>0</v>
      </c>
      <c r="AL39" s="231"/>
      <c r="AM39" s="234"/>
      <c r="AN39" s="209"/>
      <c r="AO39" s="233">
        <f t="shared" si="12"/>
        <v>0</v>
      </c>
      <c r="AP39" s="231"/>
      <c r="AQ39" s="234"/>
      <c r="AR39" s="209"/>
      <c r="AS39" s="233">
        <f t="shared" si="13"/>
        <v>0</v>
      </c>
      <c r="AT39" s="231"/>
      <c r="AU39" s="234"/>
      <c r="AV39" s="209"/>
      <c r="AW39" s="233">
        <f t="shared" si="14"/>
        <v>0</v>
      </c>
      <c r="AX39" s="237">
        <f t="shared" si="15"/>
        <v>26</v>
      </c>
    </row>
    <row r="40" ht="15.75" customHeight="1">
      <c r="A40" s="168" t="s">
        <v>199</v>
      </c>
      <c r="B40" s="231">
        <v>83.0</v>
      </c>
      <c r="C40" s="232">
        <v>36.0</v>
      </c>
      <c r="D40" s="209"/>
      <c r="E40" s="233">
        <f t="shared" si="3"/>
        <v>119</v>
      </c>
      <c r="F40" s="231">
        <v>71.0</v>
      </c>
      <c r="G40" s="234">
        <v>31.0</v>
      </c>
      <c r="H40" s="209"/>
      <c r="I40" s="233">
        <f t="shared" si="4"/>
        <v>102</v>
      </c>
      <c r="J40" s="231">
        <v>96.0</v>
      </c>
      <c r="K40" s="234">
        <v>33.0</v>
      </c>
      <c r="L40" s="209"/>
      <c r="M40" s="233">
        <f t="shared" si="5"/>
        <v>129</v>
      </c>
      <c r="N40" s="231">
        <v>137.0</v>
      </c>
      <c r="O40" s="234"/>
      <c r="P40" s="209"/>
      <c r="Q40" s="233">
        <f t="shared" si="6"/>
        <v>137</v>
      </c>
      <c r="R40" s="231">
        <v>113.0</v>
      </c>
      <c r="S40" s="234">
        <v>55.0</v>
      </c>
      <c r="T40" s="209"/>
      <c r="U40" s="233">
        <f t="shared" si="7"/>
        <v>168</v>
      </c>
      <c r="V40" s="231">
        <v>87.0</v>
      </c>
      <c r="W40" s="234">
        <v>39.0</v>
      </c>
      <c r="X40" s="209"/>
      <c r="Y40" s="233">
        <f t="shared" si="8"/>
        <v>126</v>
      </c>
      <c r="Z40" s="231">
        <v>104.0</v>
      </c>
      <c r="AA40" s="234">
        <v>27.0</v>
      </c>
      <c r="AB40" s="209"/>
      <c r="AC40" s="233">
        <f t="shared" si="9"/>
        <v>131</v>
      </c>
      <c r="AD40" s="231">
        <v>113.0</v>
      </c>
      <c r="AE40" s="234">
        <v>45.0</v>
      </c>
      <c r="AF40" s="209"/>
      <c r="AG40" s="233">
        <f t="shared" si="10"/>
        <v>158</v>
      </c>
      <c r="AH40" s="231">
        <v>100.0</v>
      </c>
      <c r="AI40" s="234">
        <v>34.0</v>
      </c>
      <c r="AJ40" s="209"/>
      <c r="AK40" s="233">
        <f t="shared" si="11"/>
        <v>134</v>
      </c>
      <c r="AL40" s="231"/>
      <c r="AM40" s="234"/>
      <c r="AN40" s="209"/>
      <c r="AO40" s="233">
        <f t="shared" si="12"/>
        <v>0</v>
      </c>
      <c r="AP40" s="231"/>
      <c r="AQ40" s="234"/>
      <c r="AR40" s="209"/>
      <c r="AS40" s="233">
        <f t="shared" si="13"/>
        <v>0</v>
      </c>
      <c r="AT40" s="231"/>
      <c r="AU40" s="234"/>
      <c r="AV40" s="209"/>
      <c r="AW40" s="233">
        <f t="shared" si="14"/>
        <v>0</v>
      </c>
      <c r="AX40" s="237">
        <f t="shared" si="15"/>
        <v>1204</v>
      </c>
    </row>
    <row r="41" ht="15.75" customHeight="1">
      <c r="A41" s="168" t="s">
        <v>56</v>
      </c>
      <c r="B41" s="231">
        <v>96.0</v>
      </c>
      <c r="C41" s="232">
        <v>29.0</v>
      </c>
      <c r="D41" s="209"/>
      <c r="E41" s="233">
        <f t="shared" si="3"/>
        <v>125</v>
      </c>
      <c r="F41" s="231">
        <v>103.0</v>
      </c>
      <c r="G41" s="234">
        <v>31.0</v>
      </c>
      <c r="H41" s="209"/>
      <c r="I41" s="233">
        <f t="shared" si="4"/>
        <v>134</v>
      </c>
      <c r="J41" s="231">
        <v>146.0</v>
      </c>
      <c r="K41" s="234">
        <v>40.0</v>
      </c>
      <c r="L41" s="209"/>
      <c r="M41" s="233">
        <f t="shared" si="5"/>
        <v>186</v>
      </c>
      <c r="N41" s="231">
        <v>192.0</v>
      </c>
      <c r="O41" s="234"/>
      <c r="P41" s="209"/>
      <c r="Q41" s="233">
        <f t="shared" si="6"/>
        <v>192</v>
      </c>
      <c r="R41" s="231">
        <v>149.0</v>
      </c>
      <c r="S41" s="234">
        <v>46.0</v>
      </c>
      <c r="T41" s="209"/>
      <c r="U41" s="233">
        <f t="shared" si="7"/>
        <v>195</v>
      </c>
      <c r="V41" s="231">
        <v>139.0</v>
      </c>
      <c r="W41" s="234">
        <v>43.0</v>
      </c>
      <c r="X41" s="209"/>
      <c r="Y41" s="233">
        <f t="shared" si="8"/>
        <v>182</v>
      </c>
      <c r="Z41" s="231">
        <v>135.0</v>
      </c>
      <c r="AA41" s="234">
        <v>44.0</v>
      </c>
      <c r="AB41" s="209"/>
      <c r="AC41" s="233">
        <f t="shared" si="9"/>
        <v>179</v>
      </c>
      <c r="AD41" s="231">
        <v>132.0</v>
      </c>
      <c r="AE41" s="234">
        <v>33.0</v>
      </c>
      <c r="AF41" s="209"/>
      <c r="AG41" s="233">
        <f t="shared" si="10"/>
        <v>165</v>
      </c>
      <c r="AH41" s="231">
        <v>113.0</v>
      </c>
      <c r="AI41" s="234">
        <v>37.0</v>
      </c>
      <c r="AJ41" s="209"/>
      <c r="AK41" s="233">
        <f t="shared" si="11"/>
        <v>150</v>
      </c>
      <c r="AL41" s="231"/>
      <c r="AM41" s="234"/>
      <c r="AN41" s="209"/>
      <c r="AO41" s="233">
        <f t="shared" si="12"/>
        <v>0</v>
      </c>
      <c r="AP41" s="231"/>
      <c r="AQ41" s="234"/>
      <c r="AR41" s="209"/>
      <c r="AS41" s="233">
        <f t="shared" si="13"/>
        <v>0</v>
      </c>
      <c r="AT41" s="231"/>
      <c r="AU41" s="234"/>
      <c r="AV41" s="209"/>
      <c r="AW41" s="233">
        <f t="shared" si="14"/>
        <v>0</v>
      </c>
      <c r="AX41" s="237">
        <f t="shared" si="15"/>
        <v>1508</v>
      </c>
    </row>
    <row r="42" ht="15.75" customHeight="1">
      <c r="A42" s="168" t="s">
        <v>173</v>
      </c>
      <c r="B42" s="231">
        <v>66.0</v>
      </c>
      <c r="C42" s="232">
        <v>37.0</v>
      </c>
      <c r="D42" s="209"/>
      <c r="E42" s="233">
        <f t="shared" si="3"/>
        <v>103</v>
      </c>
      <c r="F42" s="231">
        <v>60.0</v>
      </c>
      <c r="G42" s="234">
        <v>26.0</v>
      </c>
      <c r="H42" s="209"/>
      <c r="I42" s="233">
        <f t="shared" si="4"/>
        <v>86</v>
      </c>
      <c r="J42" s="231">
        <v>78.0</v>
      </c>
      <c r="K42" s="234">
        <v>39.0</v>
      </c>
      <c r="L42" s="209"/>
      <c r="M42" s="233">
        <f t="shared" si="5"/>
        <v>117</v>
      </c>
      <c r="N42" s="231">
        <v>116.0</v>
      </c>
      <c r="O42" s="234"/>
      <c r="P42" s="209"/>
      <c r="Q42" s="233">
        <f t="shared" si="6"/>
        <v>116</v>
      </c>
      <c r="R42" s="231">
        <v>95.0</v>
      </c>
      <c r="S42" s="234">
        <v>18.0</v>
      </c>
      <c r="T42" s="209"/>
      <c r="U42" s="233">
        <f t="shared" si="7"/>
        <v>113</v>
      </c>
      <c r="V42" s="231">
        <v>75.0</v>
      </c>
      <c r="W42" s="234">
        <v>30.0</v>
      </c>
      <c r="X42" s="209"/>
      <c r="Y42" s="233">
        <f t="shared" si="8"/>
        <v>105</v>
      </c>
      <c r="Z42" s="231">
        <v>88.0</v>
      </c>
      <c r="AA42" s="234">
        <v>37.0</v>
      </c>
      <c r="AB42" s="209"/>
      <c r="AC42" s="233">
        <f t="shared" si="9"/>
        <v>125</v>
      </c>
      <c r="AD42" s="231">
        <v>79.0</v>
      </c>
      <c r="AE42" s="234">
        <v>37.0</v>
      </c>
      <c r="AF42" s="209"/>
      <c r="AG42" s="233">
        <f t="shared" si="10"/>
        <v>116</v>
      </c>
      <c r="AH42" s="231">
        <v>79.0</v>
      </c>
      <c r="AI42" s="234">
        <v>43.0</v>
      </c>
      <c r="AJ42" s="209"/>
      <c r="AK42" s="233">
        <f t="shared" si="11"/>
        <v>122</v>
      </c>
      <c r="AL42" s="231"/>
      <c r="AM42" s="234"/>
      <c r="AN42" s="209"/>
      <c r="AO42" s="233">
        <f t="shared" si="12"/>
        <v>0</v>
      </c>
      <c r="AP42" s="231"/>
      <c r="AQ42" s="234"/>
      <c r="AR42" s="209"/>
      <c r="AS42" s="233">
        <f t="shared" si="13"/>
        <v>0</v>
      </c>
      <c r="AT42" s="231"/>
      <c r="AU42" s="234"/>
      <c r="AV42" s="209"/>
      <c r="AW42" s="233">
        <f t="shared" si="14"/>
        <v>0</v>
      </c>
      <c r="AX42" s="237">
        <f t="shared" si="15"/>
        <v>1003</v>
      </c>
    </row>
    <row r="43" ht="15.75" customHeight="1">
      <c r="A43" s="168" t="s">
        <v>201</v>
      </c>
      <c r="B43" s="231">
        <v>376.0</v>
      </c>
      <c r="C43" s="232">
        <v>215.0</v>
      </c>
      <c r="D43" s="209"/>
      <c r="E43" s="233">
        <f t="shared" si="3"/>
        <v>591</v>
      </c>
      <c r="F43" s="231">
        <v>358.0</v>
      </c>
      <c r="G43" s="234">
        <v>178.0</v>
      </c>
      <c r="H43" s="209"/>
      <c r="I43" s="233">
        <f t="shared" si="4"/>
        <v>536</v>
      </c>
      <c r="J43" s="231">
        <v>382.0</v>
      </c>
      <c r="K43" s="234">
        <v>270.0</v>
      </c>
      <c r="L43" s="209"/>
      <c r="M43" s="233">
        <f t="shared" si="5"/>
        <v>652</v>
      </c>
      <c r="N43" s="231">
        <v>599.0</v>
      </c>
      <c r="O43" s="234"/>
      <c r="P43" s="209"/>
      <c r="Q43" s="233">
        <f t="shared" si="6"/>
        <v>599</v>
      </c>
      <c r="R43" s="231">
        <v>345.0</v>
      </c>
      <c r="S43" s="234">
        <v>269.0</v>
      </c>
      <c r="T43" s="209"/>
      <c r="U43" s="233">
        <f t="shared" si="7"/>
        <v>614</v>
      </c>
      <c r="V43" s="231">
        <v>274.0</v>
      </c>
      <c r="W43" s="234">
        <v>265.0</v>
      </c>
      <c r="X43" s="209"/>
      <c r="Y43" s="233">
        <f t="shared" si="8"/>
        <v>539</v>
      </c>
      <c r="Z43" s="231">
        <v>340.0</v>
      </c>
      <c r="AA43" s="234">
        <v>210.0</v>
      </c>
      <c r="AB43" s="209"/>
      <c r="AC43" s="233">
        <f t="shared" si="9"/>
        <v>550</v>
      </c>
      <c r="AD43" s="231">
        <v>366.0</v>
      </c>
      <c r="AE43" s="234">
        <v>263.0</v>
      </c>
      <c r="AF43" s="209"/>
      <c r="AG43" s="233">
        <f t="shared" si="10"/>
        <v>629</v>
      </c>
      <c r="AH43" s="231">
        <v>327.0</v>
      </c>
      <c r="AI43" s="234">
        <v>287.0</v>
      </c>
      <c r="AJ43" s="209"/>
      <c r="AK43" s="233">
        <f t="shared" si="11"/>
        <v>614</v>
      </c>
      <c r="AL43" s="231"/>
      <c r="AM43" s="234"/>
      <c r="AN43" s="209"/>
      <c r="AO43" s="233">
        <f t="shared" si="12"/>
        <v>0</v>
      </c>
      <c r="AP43" s="231"/>
      <c r="AQ43" s="234"/>
      <c r="AR43" s="209"/>
      <c r="AS43" s="233">
        <f t="shared" si="13"/>
        <v>0</v>
      </c>
      <c r="AT43" s="231"/>
      <c r="AU43" s="234"/>
      <c r="AV43" s="209"/>
      <c r="AW43" s="233">
        <f t="shared" si="14"/>
        <v>0</v>
      </c>
      <c r="AX43" s="237">
        <f t="shared" si="15"/>
        <v>5324</v>
      </c>
    </row>
    <row r="44" ht="15.75" customHeight="1">
      <c r="A44" s="198" t="s">
        <v>202</v>
      </c>
      <c r="B44" s="231">
        <v>2.0</v>
      </c>
      <c r="C44" s="232"/>
      <c r="D44" s="209"/>
      <c r="E44" s="233">
        <f t="shared" si="3"/>
        <v>2</v>
      </c>
      <c r="F44" s="231">
        <v>1.0</v>
      </c>
      <c r="G44" s="234"/>
      <c r="H44" s="209"/>
      <c r="I44" s="233">
        <f t="shared" si="4"/>
        <v>1</v>
      </c>
      <c r="J44" s="231">
        <v>5.0</v>
      </c>
      <c r="K44" s="234"/>
      <c r="L44" s="209"/>
      <c r="M44" s="233">
        <f t="shared" si="5"/>
        <v>5</v>
      </c>
      <c r="N44" s="231">
        <v>3.0</v>
      </c>
      <c r="O44" s="234"/>
      <c r="P44" s="209"/>
      <c r="Q44" s="233">
        <f t="shared" si="6"/>
        <v>3</v>
      </c>
      <c r="R44" s="231">
        <v>2.0</v>
      </c>
      <c r="S44" s="234"/>
      <c r="T44" s="209"/>
      <c r="U44" s="233">
        <f t="shared" si="7"/>
        <v>2</v>
      </c>
      <c r="V44" s="231">
        <v>4.0</v>
      </c>
      <c r="W44" s="234"/>
      <c r="X44" s="209"/>
      <c r="Y44" s="233">
        <f t="shared" si="8"/>
        <v>4</v>
      </c>
      <c r="Z44" s="231"/>
      <c r="AA44" s="234"/>
      <c r="AB44" s="209"/>
      <c r="AC44" s="233">
        <f t="shared" si="9"/>
        <v>0</v>
      </c>
      <c r="AD44" s="231"/>
      <c r="AE44" s="234"/>
      <c r="AF44" s="209"/>
      <c r="AG44" s="233">
        <f t="shared" si="10"/>
        <v>0</v>
      </c>
      <c r="AH44" s="231">
        <v>1.0</v>
      </c>
      <c r="AI44" s="234"/>
      <c r="AJ44" s="209"/>
      <c r="AK44" s="233">
        <f t="shared" si="11"/>
        <v>1</v>
      </c>
      <c r="AL44" s="231"/>
      <c r="AM44" s="234"/>
      <c r="AN44" s="209"/>
      <c r="AO44" s="233">
        <f t="shared" si="12"/>
        <v>0</v>
      </c>
      <c r="AP44" s="231"/>
      <c r="AQ44" s="234"/>
      <c r="AR44" s="209"/>
      <c r="AS44" s="233">
        <f t="shared" si="13"/>
        <v>0</v>
      </c>
      <c r="AT44" s="231"/>
      <c r="AU44" s="234"/>
      <c r="AV44" s="209"/>
      <c r="AW44" s="233">
        <f t="shared" si="14"/>
        <v>0</v>
      </c>
      <c r="AX44" s="237">
        <f t="shared" si="15"/>
        <v>18</v>
      </c>
    </row>
    <row r="45" ht="15.75" customHeight="1">
      <c r="A45" s="198" t="s">
        <v>178</v>
      </c>
      <c r="B45" s="231"/>
      <c r="C45" s="232"/>
      <c r="D45" s="209"/>
      <c r="E45" s="233">
        <f t="shared" si="3"/>
        <v>0</v>
      </c>
      <c r="F45" s="231"/>
      <c r="G45" s="234"/>
      <c r="H45" s="209"/>
      <c r="I45" s="233">
        <f t="shared" si="4"/>
        <v>0</v>
      </c>
      <c r="J45" s="231"/>
      <c r="K45" s="234"/>
      <c r="L45" s="209"/>
      <c r="M45" s="233">
        <f t="shared" si="5"/>
        <v>0</v>
      </c>
      <c r="N45" s="231"/>
      <c r="O45" s="234"/>
      <c r="P45" s="209"/>
      <c r="Q45" s="233">
        <f t="shared" si="6"/>
        <v>0</v>
      </c>
      <c r="R45" s="231"/>
      <c r="S45" s="234"/>
      <c r="T45" s="209"/>
      <c r="U45" s="233">
        <f t="shared" si="7"/>
        <v>0</v>
      </c>
      <c r="V45" s="231"/>
      <c r="W45" s="234"/>
      <c r="X45" s="209"/>
      <c r="Y45" s="233">
        <f t="shared" si="8"/>
        <v>0</v>
      </c>
      <c r="Z45" s="231"/>
      <c r="AA45" s="234"/>
      <c r="AB45" s="209"/>
      <c r="AC45" s="233">
        <f t="shared" si="9"/>
        <v>0</v>
      </c>
      <c r="AD45" s="231"/>
      <c r="AE45" s="234"/>
      <c r="AF45" s="209"/>
      <c r="AG45" s="233">
        <f t="shared" si="10"/>
        <v>0</v>
      </c>
      <c r="AH45" s="231"/>
      <c r="AI45" s="234"/>
      <c r="AJ45" s="209"/>
      <c r="AK45" s="233">
        <f t="shared" si="11"/>
        <v>0</v>
      </c>
      <c r="AL45" s="231"/>
      <c r="AM45" s="234"/>
      <c r="AN45" s="209"/>
      <c r="AO45" s="233">
        <f t="shared" si="12"/>
        <v>0</v>
      </c>
      <c r="AP45" s="231"/>
      <c r="AQ45" s="234"/>
      <c r="AR45" s="209"/>
      <c r="AS45" s="233">
        <f t="shared" si="13"/>
        <v>0</v>
      </c>
      <c r="AT45" s="231"/>
      <c r="AU45" s="234"/>
      <c r="AV45" s="209"/>
      <c r="AW45" s="233">
        <f t="shared" si="14"/>
        <v>0</v>
      </c>
      <c r="AX45" s="237">
        <f t="shared" si="15"/>
        <v>0</v>
      </c>
    </row>
    <row r="46" ht="15.75" customHeight="1">
      <c r="A46" s="198" t="s">
        <v>203</v>
      </c>
      <c r="B46" s="231">
        <v>306.0</v>
      </c>
      <c r="C46" s="232">
        <v>166.0</v>
      </c>
      <c r="D46" s="209"/>
      <c r="E46" s="233">
        <f t="shared" si="3"/>
        <v>472</v>
      </c>
      <c r="F46" s="231">
        <v>253.0</v>
      </c>
      <c r="G46" s="234">
        <v>115.0</v>
      </c>
      <c r="H46" s="209"/>
      <c r="I46" s="233">
        <f t="shared" si="4"/>
        <v>368</v>
      </c>
      <c r="J46" s="231">
        <v>281.0</v>
      </c>
      <c r="K46" s="234">
        <v>151.0</v>
      </c>
      <c r="L46" s="209"/>
      <c r="M46" s="233">
        <f t="shared" si="5"/>
        <v>432</v>
      </c>
      <c r="N46" s="231">
        <v>367.0</v>
      </c>
      <c r="O46" s="234"/>
      <c r="P46" s="209"/>
      <c r="Q46" s="233">
        <f t="shared" si="6"/>
        <v>367</v>
      </c>
      <c r="R46" s="231">
        <v>238.0</v>
      </c>
      <c r="S46" s="234">
        <v>172.0</v>
      </c>
      <c r="T46" s="209"/>
      <c r="U46" s="233">
        <f t="shared" si="7"/>
        <v>410</v>
      </c>
      <c r="V46" s="231">
        <v>245.0</v>
      </c>
      <c r="W46" s="234">
        <v>156.0</v>
      </c>
      <c r="X46" s="209"/>
      <c r="Y46" s="233">
        <f t="shared" si="8"/>
        <v>401</v>
      </c>
      <c r="Z46" s="231">
        <v>278.0</v>
      </c>
      <c r="AA46" s="234">
        <v>90.0</v>
      </c>
      <c r="AB46" s="209"/>
      <c r="AC46" s="233">
        <f t="shared" si="9"/>
        <v>368</v>
      </c>
      <c r="AD46" s="231">
        <v>250.0</v>
      </c>
      <c r="AE46" s="234">
        <v>166.0</v>
      </c>
      <c r="AF46" s="209"/>
      <c r="AG46" s="233">
        <f t="shared" si="10"/>
        <v>416</v>
      </c>
      <c r="AH46" s="231">
        <v>284.0</v>
      </c>
      <c r="AI46" s="234">
        <v>156.0</v>
      </c>
      <c r="AJ46" s="209"/>
      <c r="AK46" s="233">
        <f t="shared" si="11"/>
        <v>440</v>
      </c>
      <c r="AL46" s="231"/>
      <c r="AM46" s="234"/>
      <c r="AN46" s="209"/>
      <c r="AO46" s="233">
        <f t="shared" si="12"/>
        <v>0</v>
      </c>
      <c r="AP46" s="231"/>
      <c r="AQ46" s="234"/>
      <c r="AR46" s="209"/>
      <c r="AS46" s="233">
        <f t="shared" si="13"/>
        <v>0</v>
      </c>
      <c r="AT46" s="231"/>
      <c r="AU46" s="234"/>
      <c r="AV46" s="209"/>
      <c r="AW46" s="233">
        <f t="shared" si="14"/>
        <v>0</v>
      </c>
      <c r="AX46" s="237">
        <f t="shared" si="15"/>
        <v>3674</v>
      </c>
    </row>
    <row r="47" ht="48.75" customHeight="1">
      <c r="A47" s="198" t="s">
        <v>204</v>
      </c>
      <c r="B47" s="231">
        <v>3.0</v>
      </c>
      <c r="C47" s="232"/>
      <c r="D47" s="209"/>
      <c r="E47" s="233">
        <f t="shared" si="3"/>
        <v>3</v>
      </c>
      <c r="F47" s="231">
        <v>1.0</v>
      </c>
      <c r="G47" s="234"/>
      <c r="H47" s="209"/>
      <c r="I47" s="233">
        <f t="shared" si="4"/>
        <v>1</v>
      </c>
      <c r="J47" s="231">
        <v>4.0</v>
      </c>
      <c r="K47" s="234">
        <v>1.0</v>
      </c>
      <c r="L47" s="209"/>
      <c r="M47" s="233">
        <f t="shared" si="5"/>
        <v>5</v>
      </c>
      <c r="N47" s="231">
        <v>1.0</v>
      </c>
      <c r="O47" s="234"/>
      <c r="P47" s="209"/>
      <c r="Q47" s="233">
        <f t="shared" si="6"/>
        <v>1</v>
      </c>
      <c r="R47" s="231">
        <v>1.0</v>
      </c>
      <c r="S47" s="234"/>
      <c r="T47" s="209"/>
      <c r="U47" s="233">
        <f t="shared" si="7"/>
        <v>1</v>
      </c>
      <c r="V47" s="231">
        <v>1.0</v>
      </c>
      <c r="W47" s="234"/>
      <c r="X47" s="209"/>
      <c r="Y47" s="233">
        <f t="shared" si="8"/>
        <v>1</v>
      </c>
      <c r="Z47" s="231">
        <v>2.0</v>
      </c>
      <c r="AA47" s="234"/>
      <c r="AB47" s="209"/>
      <c r="AC47" s="233">
        <f t="shared" si="9"/>
        <v>2</v>
      </c>
      <c r="AD47" s="231"/>
      <c r="AE47" s="234"/>
      <c r="AF47" s="209"/>
      <c r="AG47" s="233">
        <f t="shared" si="10"/>
        <v>0</v>
      </c>
      <c r="AH47" s="231">
        <v>2.0</v>
      </c>
      <c r="AI47" s="234"/>
      <c r="AJ47" s="209"/>
      <c r="AK47" s="233">
        <f t="shared" si="11"/>
        <v>2</v>
      </c>
      <c r="AL47" s="231"/>
      <c r="AM47" s="234"/>
      <c r="AN47" s="209"/>
      <c r="AO47" s="233">
        <f t="shared" si="12"/>
        <v>0</v>
      </c>
      <c r="AP47" s="231"/>
      <c r="AQ47" s="234"/>
      <c r="AR47" s="209"/>
      <c r="AS47" s="233">
        <f t="shared" si="13"/>
        <v>0</v>
      </c>
      <c r="AT47" s="231"/>
      <c r="AU47" s="234"/>
      <c r="AV47" s="209"/>
      <c r="AW47" s="233">
        <f t="shared" si="14"/>
        <v>0</v>
      </c>
      <c r="AX47" s="237">
        <f t="shared" si="15"/>
        <v>16</v>
      </c>
    </row>
    <row r="48" ht="51.0" customHeight="1">
      <c r="A48" s="198" t="s">
        <v>205</v>
      </c>
      <c r="B48" s="231">
        <v>3.0</v>
      </c>
      <c r="C48" s="232"/>
      <c r="D48" s="209"/>
      <c r="E48" s="233">
        <f t="shared" si="3"/>
        <v>3</v>
      </c>
      <c r="F48" s="231">
        <v>3.0</v>
      </c>
      <c r="G48" s="234"/>
      <c r="H48" s="209"/>
      <c r="I48" s="233">
        <f t="shared" si="4"/>
        <v>3</v>
      </c>
      <c r="J48" s="231">
        <v>2.0</v>
      </c>
      <c r="K48" s="234">
        <v>1.0</v>
      </c>
      <c r="L48" s="209"/>
      <c r="M48" s="233">
        <f t="shared" si="5"/>
        <v>3</v>
      </c>
      <c r="N48" s="231">
        <v>5.0</v>
      </c>
      <c r="O48" s="234"/>
      <c r="P48" s="209"/>
      <c r="Q48" s="233">
        <f t="shared" si="6"/>
        <v>5</v>
      </c>
      <c r="R48" s="231">
        <v>4.0</v>
      </c>
      <c r="S48" s="234"/>
      <c r="T48" s="209"/>
      <c r="U48" s="233">
        <f t="shared" si="7"/>
        <v>4</v>
      </c>
      <c r="V48" s="231">
        <v>4.0</v>
      </c>
      <c r="W48" s="234"/>
      <c r="X48" s="209"/>
      <c r="Y48" s="233">
        <f t="shared" si="8"/>
        <v>4</v>
      </c>
      <c r="Z48" s="231">
        <v>4.0</v>
      </c>
      <c r="AA48" s="234"/>
      <c r="AB48" s="209"/>
      <c r="AC48" s="233">
        <f t="shared" si="9"/>
        <v>4</v>
      </c>
      <c r="AD48" s="231">
        <v>3.0</v>
      </c>
      <c r="AE48" s="234"/>
      <c r="AF48" s="209"/>
      <c r="AG48" s="233">
        <f t="shared" si="10"/>
        <v>3</v>
      </c>
      <c r="AH48" s="231">
        <v>4.0</v>
      </c>
      <c r="AI48" s="234">
        <v>1.0</v>
      </c>
      <c r="AJ48" s="209"/>
      <c r="AK48" s="233">
        <f t="shared" si="11"/>
        <v>5</v>
      </c>
      <c r="AL48" s="231"/>
      <c r="AM48" s="234"/>
      <c r="AN48" s="209"/>
      <c r="AO48" s="233">
        <f t="shared" si="12"/>
        <v>0</v>
      </c>
      <c r="AP48" s="231"/>
      <c r="AQ48" s="234"/>
      <c r="AR48" s="209"/>
      <c r="AS48" s="233">
        <f t="shared" si="13"/>
        <v>0</v>
      </c>
      <c r="AT48" s="231"/>
      <c r="AU48" s="234"/>
      <c r="AV48" s="209"/>
      <c r="AW48" s="233">
        <f t="shared" si="14"/>
        <v>0</v>
      </c>
      <c r="AX48" s="237">
        <f t="shared" si="15"/>
        <v>34</v>
      </c>
    </row>
    <row r="49" ht="47.25" customHeight="1">
      <c r="A49" s="198" t="s">
        <v>206</v>
      </c>
      <c r="B49" s="231">
        <v>38.0</v>
      </c>
      <c r="C49" s="232"/>
      <c r="D49" s="209"/>
      <c r="E49" s="233">
        <f t="shared" si="3"/>
        <v>38</v>
      </c>
      <c r="F49" s="231">
        <v>30.0</v>
      </c>
      <c r="G49" s="234">
        <v>1.0</v>
      </c>
      <c r="H49" s="209"/>
      <c r="I49" s="233">
        <f t="shared" si="4"/>
        <v>31</v>
      </c>
      <c r="J49" s="231">
        <v>56.0</v>
      </c>
      <c r="K49" s="234">
        <v>3.0</v>
      </c>
      <c r="L49" s="209"/>
      <c r="M49" s="233">
        <f t="shared" si="5"/>
        <v>59</v>
      </c>
      <c r="N49" s="231">
        <v>44.0</v>
      </c>
      <c r="O49" s="234"/>
      <c r="P49" s="209"/>
      <c r="Q49" s="233">
        <f t="shared" si="6"/>
        <v>44</v>
      </c>
      <c r="R49" s="231">
        <v>70.0</v>
      </c>
      <c r="S49" s="234">
        <v>2.0</v>
      </c>
      <c r="T49" s="209"/>
      <c r="U49" s="233">
        <f t="shared" si="7"/>
        <v>72</v>
      </c>
      <c r="V49" s="231">
        <v>65.0</v>
      </c>
      <c r="W49" s="234">
        <v>1.0</v>
      </c>
      <c r="X49" s="209"/>
      <c r="Y49" s="233">
        <f t="shared" si="8"/>
        <v>66</v>
      </c>
      <c r="Z49" s="231">
        <v>84.0</v>
      </c>
      <c r="AA49" s="234">
        <v>2.0</v>
      </c>
      <c r="AB49" s="209"/>
      <c r="AC49" s="233">
        <f t="shared" si="9"/>
        <v>86</v>
      </c>
      <c r="AD49" s="231">
        <v>72.0</v>
      </c>
      <c r="AE49" s="234">
        <v>2.0</v>
      </c>
      <c r="AF49" s="209"/>
      <c r="AG49" s="233">
        <f t="shared" si="10"/>
        <v>74</v>
      </c>
      <c r="AH49" s="231">
        <v>77.0</v>
      </c>
      <c r="AI49" s="234">
        <v>1.0</v>
      </c>
      <c r="AJ49" s="209"/>
      <c r="AK49" s="233">
        <f t="shared" si="11"/>
        <v>78</v>
      </c>
      <c r="AL49" s="231"/>
      <c r="AM49" s="234"/>
      <c r="AN49" s="209"/>
      <c r="AO49" s="233">
        <f t="shared" si="12"/>
        <v>0</v>
      </c>
      <c r="AP49" s="231"/>
      <c r="AQ49" s="234"/>
      <c r="AR49" s="209"/>
      <c r="AS49" s="233">
        <f t="shared" si="13"/>
        <v>0</v>
      </c>
      <c r="AT49" s="231"/>
      <c r="AU49" s="234"/>
      <c r="AV49" s="209"/>
      <c r="AW49" s="233">
        <f t="shared" si="14"/>
        <v>0</v>
      </c>
      <c r="AX49" s="237">
        <f t="shared" si="15"/>
        <v>548</v>
      </c>
    </row>
    <row r="50" ht="15.75" customHeight="1">
      <c r="A50" s="198" t="s">
        <v>207</v>
      </c>
      <c r="B50" s="231">
        <v>168.0</v>
      </c>
      <c r="C50" s="232">
        <v>102.0</v>
      </c>
      <c r="D50" s="209"/>
      <c r="E50" s="233">
        <f t="shared" si="3"/>
        <v>270</v>
      </c>
      <c r="F50" s="231">
        <v>174.0</v>
      </c>
      <c r="G50" s="234">
        <v>100.0</v>
      </c>
      <c r="H50" s="209"/>
      <c r="I50" s="233">
        <f t="shared" si="4"/>
        <v>274</v>
      </c>
      <c r="J50" s="231">
        <v>169.0</v>
      </c>
      <c r="K50" s="234">
        <v>81.0</v>
      </c>
      <c r="L50" s="209"/>
      <c r="M50" s="233">
        <f t="shared" si="5"/>
        <v>250</v>
      </c>
      <c r="N50" s="231">
        <v>253.0</v>
      </c>
      <c r="O50" s="234"/>
      <c r="P50" s="209"/>
      <c r="Q50" s="233">
        <f t="shared" si="6"/>
        <v>253</v>
      </c>
      <c r="R50" s="231">
        <v>180.0</v>
      </c>
      <c r="S50" s="234">
        <v>104.0</v>
      </c>
      <c r="T50" s="209"/>
      <c r="U50" s="233">
        <f t="shared" si="7"/>
        <v>284</v>
      </c>
      <c r="V50" s="231">
        <v>175.0</v>
      </c>
      <c r="W50" s="234">
        <v>104.0</v>
      </c>
      <c r="X50" s="209"/>
      <c r="Y50" s="233">
        <f t="shared" si="8"/>
        <v>279</v>
      </c>
      <c r="Z50" s="231">
        <v>198.0</v>
      </c>
      <c r="AA50" s="234">
        <v>50.0</v>
      </c>
      <c r="AB50" s="209"/>
      <c r="AC50" s="233">
        <f t="shared" si="9"/>
        <v>248</v>
      </c>
      <c r="AD50" s="231">
        <v>203.0</v>
      </c>
      <c r="AE50" s="234">
        <v>106.0</v>
      </c>
      <c r="AF50" s="209"/>
      <c r="AG50" s="233">
        <f t="shared" si="10"/>
        <v>309</v>
      </c>
      <c r="AH50" s="231">
        <v>211.0</v>
      </c>
      <c r="AI50" s="234">
        <v>107.0</v>
      </c>
      <c r="AJ50" s="209"/>
      <c r="AK50" s="233">
        <f t="shared" si="11"/>
        <v>318</v>
      </c>
      <c r="AL50" s="231"/>
      <c r="AM50" s="234"/>
      <c r="AN50" s="209"/>
      <c r="AO50" s="233">
        <f t="shared" si="12"/>
        <v>0</v>
      </c>
      <c r="AP50" s="231"/>
      <c r="AQ50" s="234"/>
      <c r="AR50" s="209"/>
      <c r="AS50" s="233">
        <f t="shared" si="13"/>
        <v>0</v>
      </c>
      <c r="AT50" s="231"/>
      <c r="AU50" s="234"/>
      <c r="AV50" s="209"/>
      <c r="AW50" s="233">
        <f t="shared" si="14"/>
        <v>0</v>
      </c>
      <c r="AX50" s="237">
        <f t="shared" si="15"/>
        <v>2485</v>
      </c>
    </row>
    <row r="51" ht="15.75" customHeight="1">
      <c r="A51" s="198" t="s">
        <v>101</v>
      </c>
      <c r="B51" s="231">
        <v>32.0</v>
      </c>
      <c r="C51" s="232">
        <v>5.0</v>
      </c>
      <c r="D51" s="209"/>
      <c r="E51" s="233">
        <f t="shared" si="3"/>
        <v>37</v>
      </c>
      <c r="F51" s="231">
        <v>35.0</v>
      </c>
      <c r="G51" s="234">
        <v>6.0</v>
      </c>
      <c r="H51" s="209"/>
      <c r="I51" s="233">
        <f t="shared" si="4"/>
        <v>41</v>
      </c>
      <c r="J51" s="231">
        <v>83.0</v>
      </c>
      <c r="K51" s="234">
        <v>19.0</v>
      </c>
      <c r="L51" s="209"/>
      <c r="M51" s="233">
        <f t="shared" si="5"/>
        <v>102</v>
      </c>
      <c r="N51" s="231">
        <v>91.0</v>
      </c>
      <c r="O51" s="234"/>
      <c r="P51" s="209"/>
      <c r="Q51" s="233">
        <f t="shared" si="6"/>
        <v>91</v>
      </c>
      <c r="R51" s="231">
        <v>79.0</v>
      </c>
      <c r="S51" s="234">
        <v>20.0</v>
      </c>
      <c r="T51" s="209"/>
      <c r="U51" s="233">
        <f t="shared" si="7"/>
        <v>99</v>
      </c>
      <c r="V51" s="231">
        <v>72.0</v>
      </c>
      <c r="W51" s="234">
        <v>16.0</v>
      </c>
      <c r="X51" s="209"/>
      <c r="Y51" s="233">
        <f t="shared" si="8"/>
        <v>88</v>
      </c>
      <c r="Z51" s="231">
        <v>75.0</v>
      </c>
      <c r="AA51" s="234">
        <v>11.0</v>
      </c>
      <c r="AB51" s="209"/>
      <c r="AC51" s="233">
        <f t="shared" si="9"/>
        <v>86</v>
      </c>
      <c r="AD51" s="231">
        <v>74.0</v>
      </c>
      <c r="AE51" s="234">
        <v>25.0</v>
      </c>
      <c r="AF51" s="209"/>
      <c r="AG51" s="233">
        <f t="shared" si="10"/>
        <v>99</v>
      </c>
      <c r="AH51" s="231">
        <v>91.0</v>
      </c>
      <c r="AI51" s="234">
        <v>22.0</v>
      </c>
      <c r="AJ51" s="209"/>
      <c r="AK51" s="233">
        <f t="shared" si="11"/>
        <v>113</v>
      </c>
      <c r="AL51" s="231"/>
      <c r="AM51" s="234"/>
      <c r="AN51" s="209"/>
      <c r="AO51" s="233">
        <f t="shared" si="12"/>
        <v>0</v>
      </c>
      <c r="AP51" s="231"/>
      <c r="AQ51" s="234"/>
      <c r="AR51" s="209"/>
      <c r="AS51" s="233">
        <f t="shared" si="13"/>
        <v>0</v>
      </c>
      <c r="AT51" s="231"/>
      <c r="AU51" s="234"/>
      <c r="AV51" s="209"/>
      <c r="AW51" s="233">
        <f t="shared" si="14"/>
        <v>0</v>
      </c>
      <c r="AX51" s="237">
        <f t="shared" si="15"/>
        <v>756</v>
      </c>
    </row>
    <row r="52" ht="15.75" customHeight="1">
      <c r="A52" s="198" t="s">
        <v>181</v>
      </c>
      <c r="B52" s="231"/>
      <c r="C52" s="232"/>
      <c r="D52" s="209"/>
      <c r="E52" s="233">
        <f t="shared" si="3"/>
        <v>0</v>
      </c>
      <c r="F52" s="231"/>
      <c r="G52" s="234"/>
      <c r="H52" s="209"/>
      <c r="I52" s="233">
        <f t="shared" si="4"/>
        <v>0</v>
      </c>
      <c r="J52" s="231"/>
      <c r="K52" s="234"/>
      <c r="L52" s="209"/>
      <c r="M52" s="233">
        <f t="shared" si="5"/>
        <v>0</v>
      </c>
      <c r="N52" s="231"/>
      <c r="O52" s="234"/>
      <c r="P52" s="209"/>
      <c r="Q52" s="233">
        <f t="shared" si="6"/>
        <v>0</v>
      </c>
      <c r="R52" s="231"/>
      <c r="S52" s="234"/>
      <c r="T52" s="209"/>
      <c r="U52" s="233">
        <f t="shared" si="7"/>
        <v>0</v>
      </c>
      <c r="V52" s="231"/>
      <c r="W52" s="234"/>
      <c r="X52" s="209"/>
      <c r="Y52" s="233">
        <f t="shared" si="8"/>
        <v>0</v>
      </c>
      <c r="Z52" s="231"/>
      <c r="AA52" s="234"/>
      <c r="AB52" s="209"/>
      <c r="AC52" s="233">
        <f t="shared" si="9"/>
        <v>0</v>
      </c>
      <c r="AD52" s="231"/>
      <c r="AE52" s="234"/>
      <c r="AF52" s="209"/>
      <c r="AG52" s="233">
        <f t="shared" si="10"/>
        <v>0</v>
      </c>
      <c r="AH52" s="231"/>
      <c r="AI52" s="234"/>
      <c r="AJ52" s="209"/>
      <c r="AK52" s="233">
        <f t="shared" si="11"/>
        <v>0</v>
      </c>
      <c r="AL52" s="231"/>
      <c r="AM52" s="234"/>
      <c r="AN52" s="209"/>
      <c r="AO52" s="233">
        <f t="shared" si="12"/>
        <v>0</v>
      </c>
      <c r="AP52" s="231"/>
      <c r="AQ52" s="234"/>
      <c r="AR52" s="209"/>
      <c r="AS52" s="233">
        <f t="shared" si="13"/>
        <v>0</v>
      </c>
      <c r="AT52" s="231"/>
      <c r="AU52" s="234"/>
      <c r="AV52" s="209"/>
      <c r="AW52" s="233">
        <f t="shared" si="14"/>
        <v>0</v>
      </c>
      <c r="AX52" s="237">
        <f t="shared" si="15"/>
        <v>0</v>
      </c>
    </row>
    <row r="53" ht="15.75" customHeight="1">
      <c r="A53" s="198" t="s">
        <v>215</v>
      </c>
      <c r="B53" s="231"/>
      <c r="C53" s="232"/>
      <c r="D53" s="209"/>
      <c r="E53" s="233">
        <f t="shared" si="3"/>
        <v>0</v>
      </c>
      <c r="F53" s="231"/>
      <c r="G53" s="234"/>
      <c r="H53" s="209"/>
      <c r="I53" s="233">
        <f t="shared" si="4"/>
        <v>0</v>
      </c>
      <c r="J53" s="231"/>
      <c r="K53" s="234"/>
      <c r="L53" s="209"/>
      <c r="M53" s="233">
        <f t="shared" si="5"/>
        <v>0</v>
      </c>
      <c r="N53" s="231"/>
      <c r="O53" s="234"/>
      <c r="P53" s="209"/>
      <c r="Q53" s="233">
        <f t="shared" si="6"/>
        <v>0</v>
      </c>
      <c r="R53" s="231"/>
      <c r="S53" s="234"/>
      <c r="T53" s="209"/>
      <c r="U53" s="233">
        <f t="shared" si="7"/>
        <v>0</v>
      </c>
      <c r="V53" s="231"/>
      <c r="W53" s="234"/>
      <c r="X53" s="209"/>
      <c r="Y53" s="233">
        <f t="shared" si="8"/>
        <v>0</v>
      </c>
      <c r="Z53" s="231"/>
      <c r="AA53" s="234"/>
      <c r="AB53" s="209"/>
      <c r="AC53" s="233">
        <f t="shared" si="9"/>
        <v>0</v>
      </c>
      <c r="AD53" s="231"/>
      <c r="AE53" s="234"/>
      <c r="AF53" s="209"/>
      <c r="AG53" s="233">
        <f t="shared" si="10"/>
        <v>0</v>
      </c>
      <c r="AH53" s="231"/>
      <c r="AI53" s="234"/>
      <c r="AJ53" s="209"/>
      <c r="AK53" s="233">
        <f t="shared" si="11"/>
        <v>0</v>
      </c>
      <c r="AL53" s="231"/>
      <c r="AM53" s="234"/>
      <c r="AN53" s="209"/>
      <c r="AO53" s="233">
        <f t="shared" si="12"/>
        <v>0</v>
      </c>
      <c r="AP53" s="231"/>
      <c r="AQ53" s="234"/>
      <c r="AR53" s="209"/>
      <c r="AS53" s="233">
        <f t="shared" si="13"/>
        <v>0</v>
      </c>
      <c r="AT53" s="231"/>
      <c r="AU53" s="234"/>
      <c r="AV53" s="209"/>
      <c r="AW53" s="233">
        <f t="shared" si="14"/>
        <v>0</v>
      </c>
      <c r="AX53" s="237">
        <f t="shared" si="15"/>
        <v>0</v>
      </c>
    </row>
    <row r="54" ht="15.75" customHeight="1">
      <c r="A54" s="168" t="s">
        <v>216</v>
      </c>
      <c r="B54" s="231"/>
      <c r="C54" s="232"/>
      <c r="D54" s="209">
        <v>3.0</v>
      </c>
      <c r="E54" s="233">
        <f t="shared" si="3"/>
        <v>3</v>
      </c>
      <c r="F54" s="231"/>
      <c r="G54" s="234"/>
      <c r="H54" s="209">
        <v>3.0</v>
      </c>
      <c r="I54" s="233">
        <f t="shared" si="4"/>
        <v>3</v>
      </c>
      <c r="J54" s="231"/>
      <c r="K54" s="234"/>
      <c r="L54" s="209"/>
      <c r="M54" s="233">
        <f t="shared" si="5"/>
        <v>0</v>
      </c>
      <c r="N54" s="231"/>
      <c r="O54" s="234"/>
      <c r="P54" s="209"/>
      <c r="Q54" s="233">
        <f t="shared" si="6"/>
        <v>0</v>
      </c>
      <c r="R54" s="239">
        <v>1.0</v>
      </c>
      <c r="S54" s="234"/>
      <c r="T54" s="209"/>
      <c r="U54" s="233">
        <f t="shared" si="7"/>
        <v>1</v>
      </c>
      <c r="V54" s="239">
        <v>1.0</v>
      </c>
      <c r="W54" s="234"/>
      <c r="X54" s="209"/>
      <c r="Y54" s="233">
        <f t="shared" si="8"/>
        <v>1</v>
      </c>
      <c r="Z54" s="231"/>
      <c r="AA54" s="234"/>
      <c r="AB54" s="209"/>
      <c r="AC54" s="233">
        <f t="shared" si="9"/>
        <v>0</v>
      </c>
      <c r="AD54" s="231"/>
      <c r="AE54" s="234"/>
      <c r="AF54" s="209"/>
      <c r="AG54" s="233">
        <f t="shared" si="10"/>
        <v>0</v>
      </c>
      <c r="AH54" s="231">
        <v>1.0</v>
      </c>
      <c r="AI54" s="234"/>
      <c r="AJ54" s="209"/>
      <c r="AK54" s="233">
        <f t="shared" si="11"/>
        <v>1</v>
      </c>
      <c r="AL54" s="231"/>
      <c r="AM54" s="234"/>
      <c r="AN54" s="209"/>
      <c r="AO54" s="233">
        <f t="shared" si="12"/>
        <v>0</v>
      </c>
      <c r="AP54" s="231"/>
      <c r="AQ54" s="234"/>
      <c r="AR54" s="209"/>
      <c r="AS54" s="233">
        <f t="shared" si="13"/>
        <v>0</v>
      </c>
      <c r="AT54" s="231"/>
      <c r="AU54" s="234"/>
      <c r="AV54" s="209"/>
      <c r="AW54" s="233">
        <f t="shared" si="14"/>
        <v>0</v>
      </c>
      <c r="AX54" s="237">
        <f t="shared" si="15"/>
        <v>9</v>
      </c>
    </row>
    <row r="55" ht="15.75" customHeight="1">
      <c r="A55" s="216" t="s">
        <v>217</v>
      </c>
      <c r="B55" s="240">
        <f t="shared" ref="B55:AX55" si="16">SUM(B34:B54)</f>
        <v>1307</v>
      </c>
      <c r="C55" s="241">
        <f t="shared" si="16"/>
        <v>643</v>
      </c>
      <c r="D55" s="242">
        <f t="shared" si="16"/>
        <v>3</v>
      </c>
      <c r="E55" s="243">
        <f t="shared" si="16"/>
        <v>1953</v>
      </c>
      <c r="F55" s="240">
        <f t="shared" si="16"/>
        <v>1195</v>
      </c>
      <c r="G55" s="241">
        <f t="shared" si="16"/>
        <v>515</v>
      </c>
      <c r="H55" s="242">
        <f t="shared" si="16"/>
        <v>3</v>
      </c>
      <c r="I55" s="243">
        <f t="shared" si="16"/>
        <v>1713</v>
      </c>
      <c r="J55" s="240">
        <f t="shared" si="16"/>
        <v>1415</v>
      </c>
      <c r="K55" s="241">
        <f t="shared" si="16"/>
        <v>685</v>
      </c>
      <c r="L55" s="242">
        <f t="shared" si="16"/>
        <v>0</v>
      </c>
      <c r="M55" s="243">
        <f t="shared" si="16"/>
        <v>2100</v>
      </c>
      <c r="N55" s="240">
        <f t="shared" si="16"/>
        <v>1965</v>
      </c>
      <c r="O55" s="241">
        <f t="shared" si="16"/>
        <v>0</v>
      </c>
      <c r="P55" s="242">
        <f t="shared" si="16"/>
        <v>0</v>
      </c>
      <c r="Q55" s="243">
        <f t="shared" si="16"/>
        <v>1965</v>
      </c>
      <c r="R55" s="240">
        <f t="shared" si="16"/>
        <v>1395</v>
      </c>
      <c r="S55" s="241">
        <f t="shared" si="16"/>
        <v>722</v>
      </c>
      <c r="T55" s="242">
        <f t="shared" si="16"/>
        <v>0</v>
      </c>
      <c r="U55" s="243">
        <f t="shared" si="16"/>
        <v>2117</v>
      </c>
      <c r="V55" s="240">
        <f t="shared" si="16"/>
        <v>1271</v>
      </c>
      <c r="W55" s="241">
        <f t="shared" si="16"/>
        <v>682</v>
      </c>
      <c r="X55" s="242">
        <f t="shared" si="16"/>
        <v>0</v>
      </c>
      <c r="Y55" s="243">
        <f t="shared" si="16"/>
        <v>1953</v>
      </c>
      <c r="Z55" s="240">
        <f t="shared" si="16"/>
        <v>1457</v>
      </c>
      <c r="AA55" s="241">
        <f t="shared" si="16"/>
        <v>514</v>
      </c>
      <c r="AB55" s="242">
        <f t="shared" si="16"/>
        <v>0</v>
      </c>
      <c r="AC55" s="243">
        <f t="shared" si="16"/>
        <v>1971</v>
      </c>
      <c r="AD55" s="240">
        <f t="shared" si="16"/>
        <v>1428</v>
      </c>
      <c r="AE55" s="241">
        <f t="shared" si="16"/>
        <v>716</v>
      </c>
      <c r="AF55" s="242">
        <f t="shared" si="16"/>
        <v>0</v>
      </c>
      <c r="AG55" s="243">
        <f t="shared" si="16"/>
        <v>2144</v>
      </c>
      <c r="AH55" s="240">
        <f t="shared" si="16"/>
        <v>1457</v>
      </c>
      <c r="AI55" s="241">
        <f t="shared" si="16"/>
        <v>718</v>
      </c>
      <c r="AJ55" s="242">
        <f t="shared" si="16"/>
        <v>0</v>
      </c>
      <c r="AK55" s="243">
        <f t="shared" si="16"/>
        <v>2175</v>
      </c>
      <c r="AL55" s="240">
        <f t="shared" si="16"/>
        <v>0</v>
      </c>
      <c r="AM55" s="241">
        <f t="shared" si="16"/>
        <v>0</v>
      </c>
      <c r="AN55" s="242">
        <f t="shared" si="16"/>
        <v>0</v>
      </c>
      <c r="AO55" s="243">
        <f t="shared" si="16"/>
        <v>0</v>
      </c>
      <c r="AP55" s="240">
        <f t="shared" si="16"/>
        <v>0</v>
      </c>
      <c r="AQ55" s="241">
        <f t="shared" si="16"/>
        <v>0</v>
      </c>
      <c r="AR55" s="242">
        <f t="shared" si="16"/>
        <v>0</v>
      </c>
      <c r="AS55" s="243">
        <f t="shared" si="16"/>
        <v>0</v>
      </c>
      <c r="AT55" s="240">
        <f t="shared" si="16"/>
        <v>0</v>
      </c>
      <c r="AU55" s="241">
        <f t="shared" si="16"/>
        <v>0</v>
      </c>
      <c r="AV55" s="242">
        <f t="shared" si="16"/>
        <v>0</v>
      </c>
      <c r="AW55" s="243">
        <f t="shared" si="16"/>
        <v>0</v>
      </c>
      <c r="AX55" s="244">
        <f t="shared" si="16"/>
        <v>18091</v>
      </c>
    </row>
    <row r="56" ht="15.75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73"/>
      <c r="AB56" s="156"/>
      <c r="AC56" s="156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</row>
    <row r="57" ht="15.75" customHeight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</row>
    <row r="58" ht="15.7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</row>
    <row r="59" ht="15.75" customHeight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</row>
    <row r="60" ht="15.75" customHeight="1">
      <c r="A60" s="156"/>
      <c r="B60" s="245" t="s">
        <v>138</v>
      </c>
      <c r="C60" s="246" t="s">
        <v>138</v>
      </c>
      <c r="D60" s="247" t="s">
        <v>138</v>
      </c>
      <c r="E60" s="245" t="s">
        <v>148</v>
      </c>
      <c r="F60" s="246" t="s">
        <v>148</v>
      </c>
      <c r="G60" s="248" t="s">
        <v>148</v>
      </c>
      <c r="H60" s="245" t="s">
        <v>150</v>
      </c>
      <c r="I60" s="246" t="s">
        <v>150</v>
      </c>
      <c r="J60" s="247" t="s">
        <v>150</v>
      </c>
      <c r="K60" s="245" t="s">
        <v>151</v>
      </c>
      <c r="L60" s="246" t="s">
        <v>151</v>
      </c>
      <c r="M60" s="247" t="s">
        <v>151</v>
      </c>
      <c r="N60" s="245" t="s">
        <v>152</v>
      </c>
      <c r="O60" s="246" t="s">
        <v>152</v>
      </c>
      <c r="P60" s="248" t="s">
        <v>152</v>
      </c>
      <c r="Q60" s="245" t="s">
        <v>154</v>
      </c>
      <c r="R60" s="245" t="s">
        <v>154</v>
      </c>
      <c r="S60" s="245" t="s">
        <v>154</v>
      </c>
      <c r="T60" s="245" t="s">
        <v>156</v>
      </c>
      <c r="U60" s="246" t="s">
        <v>156</v>
      </c>
      <c r="V60" s="248" t="s">
        <v>156</v>
      </c>
      <c r="W60" s="245" t="s">
        <v>158</v>
      </c>
      <c r="X60" s="246" t="s">
        <v>158</v>
      </c>
      <c r="Y60" s="248" t="s">
        <v>158</v>
      </c>
      <c r="Z60" s="245" t="s">
        <v>160</v>
      </c>
      <c r="AA60" s="246" t="s">
        <v>160</v>
      </c>
      <c r="AB60" s="248" t="s">
        <v>160</v>
      </c>
      <c r="AC60" s="245" t="s">
        <v>161</v>
      </c>
      <c r="AD60" s="246" t="s">
        <v>161</v>
      </c>
      <c r="AE60" s="248" t="s">
        <v>161</v>
      </c>
      <c r="AF60" s="245" t="s">
        <v>162</v>
      </c>
      <c r="AG60" s="246" t="s">
        <v>162</v>
      </c>
      <c r="AH60" s="248" t="s">
        <v>162</v>
      </c>
      <c r="AI60" s="245" t="s">
        <v>163</v>
      </c>
      <c r="AJ60" s="245" t="s">
        <v>163</v>
      </c>
      <c r="AK60" s="245" t="s">
        <v>163</v>
      </c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</row>
    <row r="61" ht="15.75" customHeight="1">
      <c r="A61" s="156"/>
      <c r="B61" s="249" t="s">
        <v>237</v>
      </c>
      <c r="C61" s="250" t="s">
        <v>238</v>
      </c>
      <c r="D61" s="251" t="s">
        <v>239</v>
      </c>
      <c r="E61" s="249" t="s">
        <v>237</v>
      </c>
      <c r="F61" s="250" t="s">
        <v>238</v>
      </c>
      <c r="G61" s="252" t="s">
        <v>239</v>
      </c>
      <c r="H61" s="249" t="s">
        <v>237</v>
      </c>
      <c r="I61" s="250" t="s">
        <v>238</v>
      </c>
      <c r="J61" s="251" t="s">
        <v>239</v>
      </c>
      <c r="K61" s="249" t="s">
        <v>237</v>
      </c>
      <c r="L61" s="250" t="s">
        <v>238</v>
      </c>
      <c r="M61" s="251" t="s">
        <v>239</v>
      </c>
      <c r="N61" s="249" t="s">
        <v>237</v>
      </c>
      <c r="O61" s="250" t="s">
        <v>238</v>
      </c>
      <c r="P61" s="252" t="s">
        <v>239</v>
      </c>
      <c r="Q61" s="249" t="s">
        <v>237</v>
      </c>
      <c r="R61" s="250" t="s">
        <v>238</v>
      </c>
      <c r="S61" s="252" t="s">
        <v>239</v>
      </c>
      <c r="T61" s="249" t="s">
        <v>237</v>
      </c>
      <c r="U61" s="250" t="s">
        <v>238</v>
      </c>
      <c r="V61" s="252" t="s">
        <v>239</v>
      </c>
      <c r="W61" s="249" t="s">
        <v>237</v>
      </c>
      <c r="X61" s="250" t="s">
        <v>238</v>
      </c>
      <c r="Y61" s="252" t="s">
        <v>239</v>
      </c>
      <c r="Z61" s="249" t="s">
        <v>237</v>
      </c>
      <c r="AA61" s="250" t="s">
        <v>238</v>
      </c>
      <c r="AB61" s="252" t="s">
        <v>239</v>
      </c>
      <c r="AC61" s="249" t="s">
        <v>237</v>
      </c>
      <c r="AD61" s="250" t="s">
        <v>238</v>
      </c>
      <c r="AE61" s="252" t="s">
        <v>239</v>
      </c>
      <c r="AF61" s="249" t="s">
        <v>237</v>
      </c>
      <c r="AG61" s="250" t="s">
        <v>238</v>
      </c>
      <c r="AH61" s="252" t="s">
        <v>239</v>
      </c>
      <c r="AI61" s="249" t="s">
        <v>237</v>
      </c>
      <c r="AJ61" s="250" t="s">
        <v>238</v>
      </c>
      <c r="AK61" s="252" t="s">
        <v>239</v>
      </c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</row>
    <row r="62" ht="26.25" customHeight="1">
      <c r="A62" s="156"/>
      <c r="B62" s="253">
        <f>E55</f>
        <v>1953</v>
      </c>
      <c r="C62" s="254">
        <f t="shared" ref="C62:D62" si="17">B55</f>
        <v>1307</v>
      </c>
      <c r="D62" s="255">
        <f t="shared" si="17"/>
        <v>643</v>
      </c>
      <c r="E62" s="253">
        <f>I55</f>
        <v>1713</v>
      </c>
      <c r="F62" s="254">
        <f t="shared" ref="F62:G62" si="18">F55</f>
        <v>1195</v>
      </c>
      <c r="G62" s="255">
        <f t="shared" si="18"/>
        <v>515</v>
      </c>
      <c r="H62" s="253">
        <f>M55</f>
        <v>2100</v>
      </c>
      <c r="I62" s="254">
        <f t="shared" ref="I62:J62" si="19">J55</f>
        <v>1415</v>
      </c>
      <c r="J62" s="255">
        <f t="shared" si="19"/>
        <v>685</v>
      </c>
      <c r="K62" s="253">
        <f>Q55</f>
        <v>1965</v>
      </c>
      <c r="L62" s="254">
        <f>O55</f>
        <v>0</v>
      </c>
      <c r="M62" s="255">
        <f>O55</f>
        <v>0</v>
      </c>
      <c r="N62" s="253">
        <f>U55</f>
        <v>2117</v>
      </c>
      <c r="O62" s="254">
        <f t="shared" ref="O62:P62" si="20">R55</f>
        <v>1395</v>
      </c>
      <c r="P62" s="255">
        <f t="shared" si="20"/>
        <v>722</v>
      </c>
      <c r="Q62" s="253">
        <f>Y55</f>
        <v>1953</v>
      </c>
      <c r="R62" s="254">
        <f t="shared" ref="R62:S62" si="21">V55</f>
        <v>1271</v>
      </c>
      <c r="S62" s="255">
        <f t="shared" si="21"/>
        <v>682</v>
      </c>
      <c r="T62" s="253">
        <f>AC55</f>
        <v>1971</v>
      </c>
      <c r="U62" s="254">
        <f t="shared" ref="U62:V62" si="22">Z55</f>
        <v>1457</v>
      </c>
      <c r="V62" s="255">
        <f t="shared" si="22"/>
        <v>514</v>
      </c>
      <c r="W62" s="253">
        <f>AG55</f>
        <v>2144</v>
      </c>
      <c r="X62" s="254">
        <f t="shared" ref="X62:Y62" si="23">AD55</f>
        <v>1428</v>
      </c>
      <c r="Y62" s="255">
        <f t="shared" si="23"/>
        <v>716</v>
      </c>
      <c r="Z62" s="253">
        <f>AK55</f>
        <v>2175</v>
      </c>
      <c r="AA62" s="254">
        <f t="shared" ref="AA62:AB62" si="24">AH55</f>
        <v>1457</v>
      </c>
      <c r="AB62" s="255">
        <f t="shared" si="24"/>
        <v>718</v>
      </c>
      <c r="AC62" s="253">
        <f>AO55</f>
        <v>0</v>
      </c>
      <c r="AD62" s="254">
        <f t="shared" ref="AD62:AE62" si="25">AL55</f>
        <v>0</v>
      </c>
      <c r="AE62" s="255">
        <f t="shared" si="25"/>
        <v>0</v>
      </c>
      <c r="AF62" s="253">
        <f>AS55</f>
        <v>0</v>
      </c>
      <c r="AG62" s="254">
        <f t="shared" ref="AG62:AH62" si="26">AP55</f>
        <v>0</v>
      </c>
      <c r="AH62" s="255">
        <f t="shared" si="26"/>
        <v>0</v>
      </c>
      <c r="AI62" s="253">
        <f>AW55</f>
        <v>0</v>
      </c>
      <c r="AJ62" s="254">
        <f t="shared" ref="AJ62:AK62" si="27">AT55</f>
        <v>0</v>
      </c>
      <c r="AK62" s="256">
        <f t="shared" si="27"/>
        <v>0</v>
      </c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</row>
    <row r="63" ht="24.75" customHeight="1">
      <c r="A63" s="156"/>
      <c r="B63" s="257" t="s">
        <v>240</v>
      </c>
      <c r="C63" s="258">
        <f>C62/B62</f>
        <v>0.6692268305</v>
      </c>
      <c r="D63" s="259">
        <f>+D62/B62</f>
        <v>0.3292370712</v>
      </c>
      <c r="E63" s="257" t="s">
        <v>240</v>
      </c>
      <c r="F63" s="258">
        <f t="shared" ref="F63:G63" si="28">F62/E62</f>
        <v>0.6976065382</v>
      </c>
      <c r="G63" s="260">
        <f t="shared" si="28"/>
        <v>0.4309623431</v>
      </c>
      <c r="H63" s="259">
        <f>H62/F62</f>
        <v>1.757322176</v>
      </c>
      <c r="I63" s="258">
        <f>I62/H62</f>
        <v>0.6738095238</v>
      </c>
      <c r="J63" s="259">
        <f t="shared" ref="J63:AK63" si="29">J62/H62</f>
        <v>0.3261904762</v>
      </c>
      <c r="K63" s="259">
        <f t="shared" si="29"/>
        <v>1.38869258</v>
      </c>
      <c r="L63" s="259">
        <f t="shared" si="29"/>
        <v>0</v>
      </c>
      <c r="M63" s="259">
        <f t="shared" si="29"/>
        <v>0</v>
      </c>
      <c r="N63" s="259" t="str">
        <f t="shared" si="29"/>
        <v>#DIV/0!</v>
      </c>
      <c r="O63" s="259" t="str">
        <f t="shared" si="29"/>
        <v>#DIV/0!</v>
      </c>
      <c r="P63" s="259">
        <f t="shared" si="29"/>
        <v>0.3410486538</v>
      </c>
      <c r="Q63" s="259">
        <f t="shared" si="29"/>
        <v>1.4</v>
      </c>
      <c r="R63" s="259">
        <f t="shared" si="29"/>
        <v>1.760387812</v>
      </c>
      <c r="S63" s="259">
        <f t="shared" si="29"/>
        <v>0.3492063492</v>
      </c>
      <c r="T63" s="259">
        <f t="shared" si="29"/>
        <v>1.550747443</v>
      </c>
      <c r="U63" s="259">
        <f t="shared" si="29"/>
        <v>2.136363636</v>
      </c>
      <c r="V63" s="259">
        <f t="shared" si="29"/>
        <v>0.2607813293</v>
      </c>
      <c r="W63" s="259">
        <f t="shared" si="29"/>
        <v>1.471516815</v>
      </c>
      <c r="X63" s="259">
        <f t="shared" si="29"/>
        <v>2.778210117</v>
      </c>
      <c r="Y63" s="259">
        <f t="shared" si="29"/>
        <v>0.3339552239</v>
      </c>
      <c r="Z63" s="259">
        <f t="shared" si="29"/>
        <v>1.523109244</v>
      </c>
      <c r="AA63" s="259">
        <f t="shared" si="29"/>
        <v>2.034916201</v>
      </c>
      <c r="AB63" s="259">
        <f t="shared" si="29"/>
        <v>0.3301149425</v>
      </c>
      <c r="AC63" s="259">
        <f t="shared" si="29"/>
        <v>0</v>
      </c>
      <c r="AD63" s="259">
        <f t="shared" si="29"/>
        <v>0</v>
      </c>
      <c r="AE63" s="259" t="str">
        <f t="shared" si="29"/>
        <v>#DIV/0!</v>
      </c>
      <c r="AF63" s="259" t="str">
        <f t="shared" si="29"/>
        <v>#DIV/0!</v>
      </c>
      <c r="AG63" s="259" t="str">
        <f t="shared" si="29"/>
        <v>#DIV/0!</v>
      </c>
      <c r="AH63" s="259" t="str">
        <f t="shared" si="29"/>
        <v>#DIV/0!</v>
      </c>
      <c r="AI63" s="259" t="str">
        <f t="shared" si="29"/>
        <v>#DIV/0!</v>
      </c>
      <c r="AJ63" s="259" t="str">
        <f t="shared" si="29"/>
        <v>#DIV/0!</v>
      </c>
      <c r="AK63" s="258" t="str">
        <f t="shared" si="29"/>
        <v>#DIV/0!</v>
      </c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</row>
    <row r="64" ht="15.75" customHeight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</row>
    <row r="65" ht="15.75" customHeight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</row>
    <row r="66" ht="15.75" customHeight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</row>
    <row r="67" ht="15.75" customHeight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</row>
    <row r="68" ht="15.75" customHeight="1">
      <c r="A68" s="156"/>
      <c r="B68" s="261" t="s">
        <v>241</v>
      </c>
      <c r="C68" s="261" t="s">
        <v>237</v>
      </c>
      <c r="D68" s="262" t="s">
        <v>242</v>
      </c>
      <c r="E68" s="262" t="s">
        <v>243</v>
      </c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</row>
    <row r="69" ht="15.75" customHeight="1">
      <c r="A69" s="156"/>
      <c r="B69" s="263" t="s">
        <v>37</v>
      </c>
      <c r="C69" s="209">
        <f t="shared" ref="C69:E69" si="30">B62</f>
        <v>1953</v>
      </c>
      <c r="D69" s="209">
        <f t="shared" si="30"/>
        <v>1307</v>
      </c>
      <c r="E69" s="209">
        <f t="shared" si="30"/>
        <v>643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</row>
    <row r="70" ht="15.75" customHeight="1">
      <c r="A70" s="156"/>
      <c r="B70" s="263" t="s">
        <v>38</v>
      </c>
      <c r="C70" s="209">
        <f t="shared" ref="C70:E70" si="31">E62</f>
        <v>1713</v>
      </c>
      <c r="D70" s="209">
        <f t="shared" si="31"/>
        <v>1195</v>
      </c>
      <c r="E70" s="209">
        <f t="shared" si="31"/>
        <v>515</v>
      </c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</row>
    <row r="71" ht="15.75" customHeight="1">
      <c r="A71" s="156"/>
      <c r="B71" s="263" t="s">
        <v>39</v>
      </c>
      <c r="C71" s="209">
        <f t="shared" ref="C71:E71" si="32">H62</f>
        <v>2100</v>
      </c>
      <c r="D71" s="209">
        <f t="shared" si="32"/>
        <v>1415</v>
      </c>
      <c r="E71" s="209">
        <f t="shared" si="32"/>
        <v>685</v>
      </c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</row>
    <row r="72" ht="15.75" customHeight="1">
      <c r="A72" s="156"/>
      <c r="B72" s="263" t="s">
        <v>40</v>
      </c>
      <c r="C72" s="209">
        <f t="shared" ref="C72:E72" si="33">K62</f>
        <v>1965</v>
      </c>
      <c r="D72" s="209">
        <f t="shared" si="33"/>
        <v>0</v>
      </c>
      <c r="E72" s="209">
        <f t="shared" si="33"/>
        <v>0</v>
      </c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</row>
    <row r="73" ht="15.75" customHeight="1">
      <c r="A73" s="156"/>
      <c r="B73" s="263" t="s">
        <v>41</v>
      </c>
      <c r="C73" s="209">
        <f t="shared" ref="C73:E73" si="34">N62</f>
        <v>2117</v>
      </c>
      <c r="D73" s="209">
        <f t="shared" si="34"/>
        <v>1395</v>
      </c>
      <c r="E73" s="209">
        <f t="shared" si="34"/>
        <v>722</v>
      </c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</row>
    <row r="74" ht="15.75" customHeight="1">
      <c r="A74" s="156"/>
      <c r="B74" s="263" t="s">
        <v>42</v>
      </c>
      <c r="C74" s="209">
        <f t="shared" ref="C74:E74" si="35">Q62</f>
        <v>1953</v>
      </c>
      <c r="D74" s="209">
        <f t="shared" si="35"/>
        <v>1271</v>
      </c>
      <c r="E74" s="209">
        <f t="shared" si="35"/>
        <v>682</v>
      </c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</row>
    <row r="75" ht="15.75" customHeight="1">
      <c r="A75" s="156"/>
      <c r="B75" s="263" t="s">
        <v>43</v>
      </c>
      <c r="C75" s="209">
        <f t="shared" ref="C75:E75" si="36">T62</f>
        <v>1971</v>
      </c>
      <c r="D75" s="209">
        <f t="shared" si="36"/>
        <v>1457</v>
      </c>
      <c r="E75" s="209">
        <f t="shared" si="36"/>
        <v>514</v>
      </c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</row>
    <row r="76" ht="15.75" customHeight="1">
      <c r="A76" s="156"/>
      <c r="B76" s="263" t="s">
        <v>44</v>
      </c>
      <c r="C76" s="209">
        <f t="shared" ref="C76:E76" si="37">W62</f>
        <v>2144</v>
      </c>
      <c r="D76" s="209">
        <f t="shared" si="37"/>
        <v>1428</v>
      </c>
      <c r="E76" s="209">
        <f t="shared" si="37"/>
        <v>716</v>
      </c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</row>
    <row r="77" ht="15.75" customHeight="1">
      <c r="A77" s="156"/>
      <c r="B77" s="263" t="s">
        <v>45</v>
      </c>
      <c r="C77" s="209">
        <f t="shared" ref="C77:E77" si="38">Z62</f>
        <v>2175</v>
      </c>
      <c r="D77" s="209">
        <f t="shared" si="38"/>
        <v>1457</v>
      </c>
      <c r="E77" s="209">
        <f t="shared" si="38"/>
        <v>718</v>
      </c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</row>
    <row r="78" ht="15.75" customHeight="1">
      <c r="A78" s="156"/>
      <c r="B78" s="263" t="s">
        <v>46</v>
      </c>
      <c r="C78" s="209">
        <f t="shared" ref="C78:E78" si="39">AC62</f>
        <v>0</v>
      </c>
      <c r="D78" s="209">
        <f t="shared" si="39"/>
        <v>0</v>
      </c>
      <c r="E78" s="209">
        <f t="shared" si="39"/>
        <v>0</v>
      </c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</row>
    <row r="79" ht="15.75" customHeight="1">
      <c r="A79" s="156"/>
      <c r="B79" s="263" t="s">
        <v>47</v>
      </c>
      <c r="C79" s="209">
        <f t="shared" ref="C79:E79" si="40">AF62</f>
        <v>0</v>
      </c>
      <c r="D79" s="209">
        <f t="shared" si="40"/>
        <v>0</v>
      </c>
      <c r="E79" s="209">
        <f t="shared" si="40"/>
        <v>0</v>
      </c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</row>
    <row r="80" ht="15.75" customHeight="1">
      <c r="A80" s="156"/>
      <c r="B80" s="263" t="s">
        <v>48</v>
      </c>
      <c r="C80" s="209">
        <f t="shared" ref="C80:E80" si="41">AI62</f>
        <v>0</v>
      </c>
      <c r="D80" s="209">
        <f t="shared" si="41"/>
        <v>0</v>
      </c>
      <c r="E80" s="209">
        <f t="shared" si="41"/>
        <v>0</v>
      </c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</row>
    <row r="81" ht="15.75" customHeight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</row>
    <row r="82" ht="15.75" customHeight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</row>
    <row r="83" ht="15.75" customHeight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</row>
    <row r="84" ht="15.75" customHeight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</row>
    <row r="85" ht="15.75" customHeight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</row>
    <row r="86" ht="15.75" customHeight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</row>
    <row r="87" ht="15.75" customHeight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</row>
    <row r="88" ht="15.75" customHeight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</row>
    <row r="89" ht="24.75" customHeight="1">
      <c r="A89" s="156"/>
      <c r="B89" s="264" t="s">
        <v>244</v>
      </c>
      <c r="C89" s="265" t="s">
        <v>245</v>
      </c>
      <c r="D89" s="265" t="s">
        <v>138</v>
      </c>
      <c r="E89" s="265" t="s">
        <v>148</v>
      </c>
      <c r="F89" s="265" t="s">
        <v>150</v>
      </c>
      <c r="G89" s="265" t="s">
        <v>151</v>
      </c>
      <c r="H89" s="265" t="s">
        <v>152</v>
      </c>
      <c r="I89" s="265" t="s">
        <v>154</v>
      </c>
      <c r="J89" s="265" t="s">
        <v>156</v>
      </c>
      <c r="K89" s="265" t="s">
        <v>158</v>
      </c>
      <c r="L89" s="265" t="s">
        <v>160</v>
      </c>
      <c r="M89" s="265" t="s">
        <v>161</v>
      </c>
      <c r="N89" s="266" t="s">
        <v>162</v>
      </c>
      <c r="O89" s="266" t="s">
        <v>163</v>
      </c>
      <c r="P89" s="265" t="s">
        <v>147</v>
      </c>
      <c r="Q89" s="267" t="s">
        <v>246</v>
      </c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</row>
    <row r="90" ht="23.25" customHeight="1">
      <c r="A90" s="156"/>
      <c r="B90" s="268">
        <v>2025.0</v>
      </c>
      <c r="C90" s="269" t="s">
        <v>247</v>
      </c>
      <c r="D90" s="270">
        <f>+C69</f>
        <v>1953</v>
      </c>
      <c r="E90" s="270">
        <f>+C70</f>
        <v>1713</v>
      </c>
      <c r="F90" s="270">
        <f>+C71</f>
        <v>2100</v>
      </c>
      <c r="G90" s="270">
        <f>+C72</f>
        <v>1965</v>
      </c>
      <c r="H90" s="270">
        <f>+C73</f>
        <v>2117</v>
      </c>
      <c r="I90" s="270">
        <f>+C74</f>
        <v>1953</v>
      </c>
      <c r="J90" s="270">
        <f>+C75</f>
        <v>1971</v>
      </c>
      <c r="K90" s="270">
        <f>+C76</f>
        <v>2144</v>
      </c>
      <c r="L90" s="270">
        <f>C77</f>
        <v>2175</v>
      </c>
      <c r="M90" s="270">
        <f>C78</f>
        <v>0</v>
      </c>
      <c r="N90" s="270">
        <f>C79</f>
        <v>0</v>
      </c>
      <c r="O90" s="270">
        <f>C80</f>
        <v>0</v>
      </c>
      <c r="P90" s="271">
        <f t="shared" ref="P90:P92" si="42">SUM(D90:O90)</f>
        <v>18091</v>
      </c>
      <c r="Q90" s="190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</row>
    <row r="91" ht="15.75" customHeight="1">
      <c r="A91" s="156"/>
      <c r="B91" s="190"/>
      <c r="C91" s="272" t="s">
        <v>248</v>
      </c>
      <c r="D91" s="273">
        <f>+D69</f>
        <v>1307</v>
      </c>
      <c r="E91" s="273">
        <f>+D70</f>
        <v>1195</v>
      </c>
      <c r="F91" s="273">
        <f>+D71</f>
        <v>1415</v>
      </c>
      <c r="G91" s="273">
        <f>+D72</f>
        <v>0</v>
      </c>
      <c r="H91" s="273">
        <f>+D73</f>
        <v>1395</v>
      </c>
      <c r="I91" s="273">
        <f>+D74</f>
        <v>1271</v>
      </c>
      <c r="J91" s="273">
        <f>+D75</f>
        <v>1457</v>
      </c>
      <c r="K91" s="273">
        <f>+D76</f>
        <v>1428</v>
      </c>
      <c r="L91" s="273">
        <f>D77</f>
        <v>1457</v>
      </c>
      <c r="M91" s="273">
        <f>D78</f>
        <v>0</v>
      </c>
      <c r="N91" s="273">
        <f>D79</f>
        <v>0</v>
      </c>
      <c r="O91" s="273">
        <f>D80</f>
        <v>0</v>
      </c>
      <c r="P91" s="274">
        <f t="shared" si="42"/>
        <v>10925</v>
      </c>
      <c r="Q91" s="18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</row>
    <row r="92" ht="29.25" customHeight="1">
      <c r="A92" s="156"/>
      <c r="B92" s="18"/>
      <c r="C92" s="269" t="s">
        <v>249</v>
      </c>
      <c r="D92" s="270">
        <f>+E69</f>
        <v>643</v>
      </c>
      <c r="E92" s="270">
        <f>+E70</f>
        <v>515</v>
      </c>
      <c r="F92" s="270">
        <f>+E71</f>
        <v>685</v>
      </c>
      <c r="G92" s="270">
        <f>+E72</f>
        <v>0</v>
      </c>
      <c r="H92" s="270">
        <f>+E73</f>
        <v>722</v>
      </c>
      <c r="I92" s="270">
        <f>+E74</f>
        <v>682</v>
      </c>
      <c r="J92" s="270">
        <f>+E75</f>
        <v>514</v>
      </c>
      <c r="K92" s="270">
        <f>+E76</f>
        <v>716</v>
      </c>
      <c r="L92" s="270">
        <f>E77</f>
        <v>718</v>
      </c>
      <c r="M92" s="270">
        <f>E78</f>
        <v>0</v>
      </c>
      <c r="N92" s="270">
        <f>E79</f>
        <v>0</v>
      </c>
      <c r="O92" s="270">
        <f>E80</f>
        <v>0</v>
      </c>
      <c r="P92" s="271">
        <f t="shared" si="42"/>
        <v>5195</v>
      </c>
      <c r="Q92" s="275">
        <f>P92/P90</f>
        <v>0.287159361</v>
      </c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</row>
    <row r="93" ht="15.75" customHeight="1">
      <c r="A93" s="156"/>
      <c r="B93" s="276"/>
      <c r="C93" s="276"/>
      <c r="D93" s="276"/>
      <c r="E93" s="276"/>
      <c r="F93" s="276"/>
      <c r="G93" s="276"/>
      <c r="H93" s="276"/>
      <c r="I93" s="276"/>
      <c r="J93" s="276"/>
      <c r="K93" s="276"/>
      <c r="L93" s="276"/>
      <c r="M93" s="276"/>
      <c r="N93" s="276"/>
      <c r="O93" s="276"/>
      <c r="P93" s="276"/>
      <c r="Q93" s="27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</row>
    <row r="94" ht="26.25" customHeight="1">
      <c r="A94" s="156"/>
      <c r="B94" s="268">
        <v>2024.0</v>
      </c>
      <c r="C94" s="269" t="s">
        <v>247</v>
      </c>
      <c r="D94" s="270">
        <v>2072.0</v>
      </c>
      <c r="E94" s="270">
        <v>1976.0</v>
      </c>
      <c r="F94" s="270">
        <v>2110.0</v>
      </c>
      <c r="G94" s="270">
        <v>2017.0</v>
      </c>
      <c r="H94" s="270">
        <v>2178.0</v>
      </c>
      <c r="I94" s="270">
        <v>2010.0</v>
      </c>
      <c r="J94" s="270">
        <v>2098.0</v>
      </c>
      <c r="K94" s="270">
        <v>2182.0</v>
      </c>
      <c r="L94" s="270">
        <v>2115.0</v>
      </c>
      <c r="M94" s="270">
        <v>2045.0</v>
      </c>
      <c r="N94" s="270">
        <v>1931.0</v>
      </c>
      <c r="O94" s="270">
        <v>2008.0</v>
      </c>
      <c r="P94" s="270">
        <f t="shared" ref="P94:P96" si="43">SUM(D94:O94)</f>
        <v>24742</v>
      </c>
      <c r="Q94" s="277" t="s">
        <v>246</v>
      </c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</row>
    <row r="95" ht="32.25" customHeight="1">
      <c r="A95" s="156"/>
      <c r="B95" s="190"/>
      <c r="C95" s="272" t="s">
        <v>248</v>
      </c>
      <c r="D95" s="273">
        <v>1392.0</v>
      </c>
      <c r="E95" s="273">
        <v>1338.0</v>
      </c>
      <c r="F95" s="273">
        <v>1418.0</v>
      </c>
      <c r="G95" s="273">
        <v>633.0</v>
      </c>
      <c r="H95" s="273">
        <v>1474.0</v>
      </c>
      <c r="I95" s="273">
        <v>1360.0</v>
      </c>
      <c r="J95" s="273">
        <v>1418.0</v>
      </c>
      <c r="K95" s="273">
        <v>1476.0</v>
      </c>
      <c r="L95" s="273">
        <v>1465.0</v>
      </c>
      <c r="M95" s="273">
        <v>1379.0</v>
      </c>
      <c r="N95" s="273">
        <v>1337.0</v>
      </c>
      <c r="O95" s="273">
        <v>1378.0</v>
      </c>
      <c r="P95" s="270">
        <f t="shared" si="43"/>
        <v>16068</v>
      </c>
      <c r="Q95" s="18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</row>
    <row r="96" ht="33.0" customHeight="1">
      <c r="A96" s="156"/>
      <c r="B96" s="18"/>
      <c r="C96" s="269" t="s">
        <v>249</v>
      </c>
      <c r="D96" s="270">
        <v>679.0</v>
      </c>
      <c r="E96" s="270">
        <v>638.0</v>
      </c>
      <c r="F96" s="270">
        <v>690.0</v>
      </c>
      <c r="G96" s="270">
        <v>633.0</v>
      </c>
      <c r="H96" s="270">
        <v>704.0</v>
      </c>
      <c r="I96" s="270">
        <v>648.0</v>
      </c>
      <c r="J96" s="270">
        <v>680.0</v>
      </c>
      <c r="K96" s="270">
        <v>706.0</v>
      </c>
      <c r="L96" s="270">
        <v>650.0</v>
      </c>
      <c r="M96" s="270">
        <v>666.0</v>
      </c>
      <c r="N96" s="270">
        <v>594.0</v>
      </c>
      <c r="O96" s="270">
        <v>630.0</v>
      </c>
      <c r="P96" s="270">
        <f t="shared" si="43"/>
        <v>7918</v>
      </c>
      <c r="Q96" s="275">
        <f>P96/P94</f>
        <v>0.3200226336</v>
      </c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</row>
    <row r="97" ht="15.75" customHeight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</row>
    <row r="98" ht="15.75" customHeight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</row>
    <row r="99" ht="15.75" customHeight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</row>
    <row r="100" ht="15.75" customHeight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</row>
    <row r="101" ht="15.75" customHeight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</row>
    <row r="102" ht="15.75" customHeight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</row>
    <row r="103" ht="15.75" customHeight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</row>
    <row r="104" ht="15.75" customHeight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</row>
    <row r="105" ht="15.75" customHeight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</row>
    <row r="106" ht="15.75" customHeight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</row>
    <row r="107" ht="15.75" customHeight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</row>
    <row r="108" ht="15.75" customHeight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</row>
    <row r="109" ht="15.75" customHeight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</row>
    <row r="110" ht="15.75" customHeight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</row>
    <row r="111" ht="15.75" customHeight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</row>
    <row r="112" ht="15.75" customHeight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</row>
    <row r="113" ht="15.75" customHeight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</row>
    <row r="114" ht="15.75" customHeight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</row>
    <row r="115" ht="15.75" customHeight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</row>
    <row r="116" ht="15.75" customHeight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</row>
    <row r="117" ht="15.75" customHeight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</row>
    <row r="118" ht="15.75" customHeight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</row>
    <row r="119" ht="15.75" customHeight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</row>
    <row r="120" ht="15.75" customHeight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</row>
    <row r="121" ht="15.75" customHeight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</row>
    <row r="122" ht="15.75" customHeight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</row>
    <row r="123" ht="15.75" customHeight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</row>
    <row r="124" ht="15.75" customHeight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</row>
    <row r="125" ht="15.75" customHeight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</row>
    <row r="126" ht="15.75" customHeight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</row>
    <row r="127" ht="15.75" customHeight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</row>
    <row r="128" ht="15.75" customHeight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</row>
    <row r="129" ht="15.75" customHeight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</row>
    <row r="130" ht="15.75" customHeight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</row>
    <row r="131" ht="15.75" customHeight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</row>
    <row r="132" ht="15.75" customHeight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</row>
    <row r="133" ht="15.75" customHeight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</row>
    <row r="134" ht="15.75" customHeight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</row>
    <row r="135" ht="15.75" customHeight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</row>
    <row r="136" ht="15.75" customHeight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156"/>
      <c r="AV136" s="156"/>
      <c r="AW136" s="156"/>
      <c r="AX136" s="156"/>
    </row>
    <row r="137" ht="15.75" customHeight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156"/>
      <c r="AV137" s="156"/>
      <c r="AW137" s="156"/>
      <c r="AX137" s="156"/>
    </row>
    <row r="138" ht="15.75" customHeight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</row>
    <row r="139" ht="15.75" customHeight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</row>
    <row r="140" ht="15.75" customHeight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</row>
    <row r="141" ht="15.75" customHeight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</row>
    <row r="142" ht="15.75" customHeight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</row>
    <row r="143" ht="15.75" customHeight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</row>
    <row r="144" ht="15.75" customHeight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</row>
    <row r="145" ht="15.75" customHeight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</row>
    <row r="146" ht="15.75" customHeight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</row>
    <row r="147" ht="15.75" customHeight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</row>
    <row r="148" ht="15.75" customHeight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</row>
    <row r="149" ht="15.75" customHeight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</row>
    <row r="150" ht="15.75" customHeight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</row>
    <row r="151" ht="15.75" customHeight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</row>
    <row r="152" ht="15.75" customHeight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</row>
    <row r="153" ht="15.75" customHeight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</row>
    <row r="154" ht="15.75" customHeight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</row>
    <row r="155" ht="15.75" customHeight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</row>
    <row r="156" ht="15.75" customHeight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</row>
    <row r="157" ht="15.75" customHeight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</row>
    <row r="158" ht="15.75" customHeight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</row>
    <row r="159" ht="15.75" customHeight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</row>
    <row r="160" ht="15.75" customHeight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</row>
    <row r="161" ht="15.75" customHeight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</row>
    <row r="162" ht="15.75" customHeight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</row>
    <row r="163" ht="15.75" customHeight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</row>
    <row r="164" ht="15.75" customHeight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</row>
    <row r="165" ht="15.75" customHeight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</row>
    <row r="166" ht="15.75" customHeight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</row>
    <row r="167" ht="15.75" customHeight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</row>
    <row r="168" ht="15.75" customHeight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</row>
    <row r="169" ht="15.75" customHeight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</row>
    <row r="170" ht="15.75" customHeight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</row>
    <row r="171" ht="15.75" customHeight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</row>
    <row r="172" ht="15.75" customHeight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</row>
    <row r="173" ht="15.75" customHeight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</row>
    <row r="174" ht="15.75" customHeight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</row>
    <row r="175" ht="15.75" customHeight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</row>
    <row r="176" ht="15.75" customHeight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</row>
    <row r="177" ht="15.75" customHeight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</row>
    <row r="178" ht="15.75" customHeight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</row>
    <row r="179" ht="15.75" customHeight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</row>
    <row r="180" ht="15.75" customHeight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</row>
    <row r="181" ht="15.75" customHeight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</row>
    <row r="182" ht="15.75" customHeight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</row>
    <row r="183" ht="15.75" customHeight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</row>
    <row r="184" ht="15.75" customHeight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</row>
    <row r="185" ht="15.75" customHeight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</row>
    <row r="186" ht="15.75" customHeight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</row>
    <row r="187" ht="15.75" customHeight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</row>
    <row r="188" ht="15.75" customHeight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</row>
    <row r="189" ht="15.75" customHeight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</row>
    <row r="190" ht="15.75" customHeight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6"/>
      <c r="AU190" s="156"/>
      <c r="AV190" s="156"/>
      <c r="AW190" s="156"/>
      <c r="AX190" s="156"/>
    </row>
    <row r="191" ht="15.75" customHeight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</row>
    <row r="192" ht="15.75" customHeight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6"/>
      <c r="AU192" s="156"/>
      <c r="AV192" s="156"/>
      <c r="AW192" s="156"/>
      <c r="AX192" s="156"/>
    </row>
    <row r="193" ht="15.75" customHeight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56"/>
      <c r="AT193" s="156"/>
      <c r="AU193" s="156"/>
      <c r="AV193" s="156"/>
      <c r="AW193" s="156"/>
      <c r="AX193" s="156"/>
    </row>
    <row r="194" ht="15.75" customHeight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156"/>
      <c r="AU194" s="156"/>
      <c r="AV194" s="156"/>
      <c r="AW194" s="156"/>
      <c r="AX194" s="156"/>
    </row>
    <row r="195" ht="15.75" customHeight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  <c r="AC195" s="156"/>
      <c r="AD195" s="156"/>
      <c r="AE195" s="156"/>
      <c r="AF195" s="156"/>
      <c r="AG195" s="156"/>
      <c r="AH195" s="156"/>
      <c r="AI195" s="156"/>
      <c r="AJ195" s="156"/>
      <c r="AK195" s="156"/>
      <c r="AL195" s="156"/>
      <c r="AM195" s="156"/>
      <c r="AN195" s="156"/>
      <c r="AO195" s="156"/>
      <c r="AP195" s="156"/>
      <c r="AQ195" s="156"/>
      <c r="AR195" s="156"/>
      <c r="AS195" s="156"/>
      <c r="AT195" s="156"/>
      <c r="AU195" s="156"/>
      <c r="AV195" s="156"/>
      <c r="AW195" s="156"/>
      <c r="AX195" s="156"/>
    </row>
    <row r="196" ht="15.75" customHeight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  <c r="AC196" s="156"/>
      <c r="AD196" s="156"/>
      <c r="AE196" s="156"/>
      <c r="AF196" s="156"/>
      <c r="AG196" s="156"/>
      <c r="AH196" s="156"/>
      <c r="AI196" s="156"/>
      <c r="AJ196" s="156"/>
      <c r="AK196" s="156"/>
      <c r="AL196" s="156"/>
      <c r="AM196" s="156"/>
      <c r="AN196" s="156"/>
      <c r="AO196" s="156"/>
      <c r="AP196" s="156"/>
      <c r="AQ196" s="156"/>
      <c r="AR196" s="156"/>
      <c r="AS196" s="156"/>
      <c r="AT196" s="156"/>
      <c r="AU196" s="156"/>
      <c r="AV196" s="156"/>
      <c r="AW196" s="156"/>
      <c r="AX196" s="156"/>
    </row>
    <row r="197" ht="15.75" customHeight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  <c r="AC197" s="156"/>
      <c r="AD197" s="156"/>
      <c r="AE197" s="156"/>
      <c r="AF197" s="156"/>
      <c r="AG197" s="156"/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56"/>
      <c r="AT197" s="156"/>
      <c r="AU197" s="156"/>
      <c r="AV197" s="156"/>
      <c r="AW197" s="156"/>
      <c r="AX197" s="156"/>
    </row>
    <row r="198" ht="15.75" customHeight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156"/>
      <c r="AU198" s="156"/>
      <c r="AV198" s="156"/>
      <c r="AW198" s="156"/>
      <c r="AX198" s="156"/>
    </row>
    <row r="199" ht="15.75" customHeight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  <c r="AC199" s="156"/>
      <c r="AD199" s="156"/>
      <c r="AE199" s="156"/>
      <c r="AF199" s="156"/>
      <c r="AG199" s="156"/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56"/>
      <c r="AT199" s="156"/>
      <c r="AU199" s="156"/>
      <c r="AV199" s="156"/>
      <c r="AW199" s="156"/>
      <c r="AX199" s="156"/>
    </row>
    <row r="200" ht="15.75" customHeight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  <c r="AC200" s="156"/>
      <c r="AD200" s="156"/>
      <c r="AE200" s="156"/>
      <c r="AF200" s="156"/>
      <c r="AG200" s="156"/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56"/>
      <c r="AT200" s="156"/>
      <c r="AU200" s="156"/>
      <c r="AV200" s="156"/>
      <c r="AW200" s="156"/>
      <c r="AX200" s="156"/>
    </row>
    <row r="201" ht="15.75" customHeight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  <c r="AC201" s="156"/>
      <c r="AD201" s="156"/>
      <c r="AE201" s="156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156"/>
      <c r="AU201" s="156"/>
      <c r="AV201" s="156"/>
      <c r="AW201" s="156"/>
      <c r="AX201" s="156"/>
    </row>
    <row r="202" ht="15.75" customHeight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56"/>
      <c r="AT202" s="156"/>
      <c r="AU202" s="156"/>
      <c r="AV202" s="156"/>
      <c r="AW202" s="156"/>
      <c r="AX202" s="156"/>
    </row>
    <row r="203" ht="15.75" customHeight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156"/>
      <c r="AO203" s="156"/>
      <c r="AP203" s="156"/>
      <c r="AQ203" s="156"/>
      <c r="AR203" s="156"/>
      <c r="AS203" s="156"/>
      <c r="AT203" s="156"/>
      <c r="AU203" s="156"/>
      <c r="AV203" s="156"/>
      <c r="AW203" s="156"/>
      <c r="AX203" s="156"/>
    </row>
    <row r="204" ht="15.75" customHeight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156"/>
      <c r="AT204" s="156"/>
      <c r="AU204" s="156"/>
      <c r="AV204" s="156"/>
      <c r="AW204" s="156"/>
      <c r="AX204" s="156"/>
    </row>
    <row r="205" ht="15.75" customHeight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  <c r="AC205" s="156"/>
      <c r="AD205" s="156"/>
      <c r="AE205" s="156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156"/>
      <c r="AU205" s="156"/>
      <c r="AV205" s="156"/>
      <c r="AW205" s="156"/>
      <c r="AX205" s="156"/>
    </row>
    <row r="206" ht="15.75" customHeight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  <c r="AC206" s="156"/>
      <c r="AD206" s="156"/>
      <c r="AE206" s="156"/>
      <c r="AF206" s="156"/>
      <c r="AG206" s="156"/>
      <c r="AH206" s="156"/>
      <c r="AI206" s="156"/>
      <c r="AJ206" s="156"/>
      <c r="AK206" s="156"/>
      <c r="AL206" s="156"/>
      <c r="AM206" s="156"/>
      <c r="AN206" s="156"/>
      <c r="AO206" s="156"/>
      <c r="AP206" s="156"/>
      <c r="AQ206" s="156"/>
      <c r="AR206" s="156"/>
      <c r="AS206" s="156"/>
      <c r="AT206" s="156"/>
      <c r="AU206" s="156"/>
      <c r="AV206" s="156"/>
      <c r="AW206" s="156"/>
      <c r="AX206" s="156"/>
    </row>
    <row r="207" ht="15.75" customHeight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  <c r="AC207" s="156"/>
      <c r="AD207" s="156"/>
      <c r="AE207" s="156"/>
      <c r="AF207" s="156"/>
      <c r="AG207" s="156"/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56"/>
      <c r="AT207" s="156"/>
      <c r="AU207" s="156"/>
      <c r="AV207" s="156"/>
      <c r="AW207" s="156"/>
      <c r="AX207" s="156"/>
    </row>
    <row r="208" ht="15.75" customHeight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6"/>
      <c r="AU208" s="156"/>
      <c r="AV208" s="156"/>
      <c r="AW208" s="156"/>
      <c r="AX208" s="156"/>
    </row>
    <row r="209" ht="15.75" customHeight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156"/>
      <c r="AU209" s="156"/>
      <c r="AV209" s="156"/>
      <c r="AW209" s="156"/>
      <c r="AX209" s="156"/>
    </row>
    <row r="210" ht="15.75" customHeight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  <c r="AC210" s="156"/>
      <c r="AD210" s="156"/>
      <c r="AE210" s="156"/>
      <c r="AF210" s="156"/>
      <c r="AG210" s="156"/>
      <c r="AH210" s="156"/>
      <c r="AI210" s="156"/>
      <c r="AJ210" s="156"/>
      <c r="AK210" s="156"/>
      <c r="AL210" s="156"/>
      <c r="AM210" s="156"/>
      <c r="AN210" s="156"/>
      <c r="AO210" s="156"/>
      <c r="AP210" s="156"/>
      <c r="AQ210" s="156"/>
      <c r="AR210" s="156"/>
      <c r="AS210" s="156"/>
      <c r="AT210" s="156"/>
      <c r="AU210" s="156"/>
      <c r="AV210" s="156"/>
      <c r="AW210" s="156"/>
      <c r="AX210" s="156"/>
    </row>
    <row r="211" ht="15.75" customHeight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156"/>
      <c r="AU211" s="156"/>
      <c r="AV211" s="156"/>
      <c r="AW211" s="156"/>
      <c r="AX211" s="156"/>
    </row>
    <row r="212" ht="15.75" customHeight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156"/>
      <c r="AU212" s="156"/>
      <c r="AV212" s="156"/>
      <c r="AW212" s="156"/>
      <c r="AX212" s="156"/>
    </row>
    <row r="213" ht="15.75" customHeight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  <c r="AC213" s="156"/>
      <c r="AD213" s="156"/>
      <c r="AE213" s="156"/>
      <c r="AF213" s="156"/>
      <c r="AG213" s="156"/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6"/>
      <c r="AT213" s="156"/>
      <c r="AU213" s="156"/>
      <c r="AV213" s="156"/>
      <c r="AW213" s="156"/>
      <c r="AX213" s="156"/>
    </row>
    <row r="214" ht="15.75" customHeight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  <c r="AC214" s="156"/>
      <c r="AD214" s="156"/>
      <c r="AE214" s="156"/>
      <c r="AF214" s="156"/>
      <c r="AG214" s="156"/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6"/>
      <c r="AT214" s="156"/>
      <c r="AU214" s="156"/>
      <c r="AV214" s="156"/>
      <c r="AW214" s="156"/>
      <c r="AX214" s="156"/>
    </row>
    <row r="215" ht="15.75" customHeight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156"/>
      <c r="AU215" s="156"/>
      <c r="AV215" s="156"/>
      <c r="AW215" s="156"/>
      <c r="AX215" s="156"/>
    </row>
    <row r="216" ht="15.75" customHeight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6"/>
      <c r="AT216" s="156"/>
      <c r="AU216" s="156"/>
      <c r="AV216" s="156"/>
      <c r="AW216" s="156"/>
      <c r="AX216" s="156"/>
    </row>
    <row r="217" ht="15.75" customHeight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  <c r="AC217" s="156"/>
      <c r="AD217" s="156"/>
      <c r="AE217" s="156"/>
      <c r="AF217" s="156"/>
      <c r="AG217" s="156"/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6"/>
      <c r="AT217" s="156"/>
      <c r="AU217" s="156"/>
      <c r="AV217" s="156"/>
      <c r="AW217" s="156"/>
      <c r="AX217" s="156"/>
    </row>
    <row r="218" ht="15.75" customHeight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156"/>
      <c r="AU218" s="156"/>
      <c r="AV218" s="156"/>
      <c r="AW218" s="156"/>
      <c r="AX218" s="156"/>
    </row>
    <row r="219" ht="15.75" customHeight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  <c r="AC219" s="156"/>
      <c r="AD219" s="156"/>
      <c r="AE219" s="156"/>
      <c r="AF219" s="156"/>
      <c r="AG219" s="156"/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56"/>
      <c r="AT219" s="156"/>
      <c r="AU219" s="156"/>
      <c r="AV219" s="156"/>
      <c r="AW219" s="156"/>
      <c r="AX219" s="156"/>
    </row>
    <row r="220" ht="15.75" customHeight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  <c r="AC220" s="156"/>
      <c r="AD220" s="156"/>
      <c r="AE220" s="156"/>
      <c r="AF220" s="156"/>
      <c r="AG220" s="156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  <c r="AR220" s="156"/>
      <c r="AS220" s="156"/>
      <c r="AT220" s="156"/>
      <c r="AU220" s="156"/>
      <c r="AV220" s="156"/>
      <c r="AW220" s="156"/>
      <c r="AX220" s="156"/>
    </row>
    <row r="221" ht="15.75" customHeight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156"/>
      <c r="AU221" s="156"/>
      <c r="AV221" s="156"/>
      <c r="AW221" s="156"/>
      <c r="AX221" s="156"/>
    </row>
    <row r="222" ht="15.75" customHeight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  <c r="AC222" s="156"/>
      <c r="AD222" s="156"/>
      <c r="AE222" s="156"/>
      <c r="AF222" s="156"/>
      <c r="AG222" s="156"/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6"/>
      <c r="AR222" s="156"/>
      <c r="AS222" s="156"/>
      <c r="AT222" s="156"/>
      <c r="AU222" s="156"/>
      <c r="AV222" s="156"/>
      <c r="AW222" s="156"/>
      <c r="AX222" s="156"/>
    </row>
    <row r="223" ht="15.75" customHeight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6"/>
      <c r="AU223" s="156"/>
      <c r="AV223" s="156"/>
      <c r="AW223" s="156"/>
      <c r="AX223" s="156"/>
    </row>
    <row r="224" ht="15.75" customHeight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  <c r="AC224" s="156"/>
      <c r="AD224" s="156"/>
      <c r="AE224" s="156"/>
      <c r="AF224" s="156"/>
      <c r="AG224" s="156"/>
      <c r="AH224" s="156"/>
      <c r="AI224" s="156"/>
      <c r="AJ224" s="156"/>
      <c r="AK224" s="156"/>
      <c r="AL224" s="156"/>
      <c r="AM224" s="156"/>
      <c r="AN224" s="156"/>
      <c r="AO224" s="156"/>
      <c r="AP224" s="156"/>
      <c r="AQ224" s="156"/>
      <c r="AR224" s="156"/>
      <c r="AS224" s="156"/>
      <c r="AT224" s="156"/>
      <c r="AU224" s="156"/>
      <c r="AV224" s="156"/>
      <c r="AW224" s="156"/>
      <c r="AX224" s="156"/>
    </row>
    <row r="225" ht="15.75" customHeight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156"/>
      <c r="AO225" s="156"/>
      <c r="AP225" s="156"/>
      <c r="AQ225" s="156"/>
      <c r="AR225" s="156"/>
      <c r="AS225" s="156"/>
      <c r="AT225" s="156"/>
      <c r="AU225" s="156"/>
      <c r="AV225" s="156"/>
      <c r="AW225" s="156"/>
      <c r="AX225" s="156"/>
    </row>
    <row r="226" ht="15.75" customHeight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  <c r="AC226" s="156"/>
      <c r="AD226" s="156"/>
      <c r="AE226" s="156"/>
      <c r="AF226" s="156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6"/>
      <c r="AU226" s="156"/>
      <c r="AV226" s="156"/>
      <c r="AW226" s="156"/>
      <c r="AX226" s="156"/>
    </row>
    <row r="227" ht="15.75" customHeight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  <c r="AC227" s="156"/>
      <c r="AD227" s="156"/>
      <c r="AE227" s="156"/>
      <c r="AF227" s="156"/>
      <c r="AG227" s="156"/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6"/>
      <c r="AT227" s="156"/>
      <c r="AU227" s="156"/>
      <c r="AV227" s="156"/>
      <c r="AW227" s="156"/>
      <c r="AX227" s="156"/>
    </row>
    <row r="228" ht="15.75" customHeight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156"/>
      <c r="AU228" s="156"/>
      <c r="AV228" s="156"/>
      <c r="AW228" s="156"/>
      <c r="AX228" s="156"/>
    </row>
    <row r="229" ht="15.75" customHeight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156"/>
      <c r="AU229" s="156"/>
      <c r="AV229" s="156"/>
      <c r="AW229" s="156"/>
      <c r="AX229" s="156"/>
    </row>
    <row r="230" ht="15.75" customHeight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6"/>
      <c r="AU230" s="156"/>
      <c r="AV230" s="156"/>
      <c r="AW230" s="156"/>
      <c r="AX230" s="156"/>
    </row>
    <row r="231" ht="15.75" customHeight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</row>
    <row r="232" ht="15.75" customHeight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156"/>
      <c r="AU232" s="156"/>
      <c r="AV232" s="156"/>
      <c r="AW232" s="156"/>
      <c r="AX232" s="156"/>
    </row>
    <row r="233" ht="15.75" customHeight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6"/>
      <c r="AT233" s="156"/>
      <c r="AU233" s="156"/>
      <c r="AV233" s="156"/>
      <c r="AW233" s="156"/>
      <c r="AX233" s="156"/>
    </row>
    <row r="234" ht="15.75" customHeight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  <c r="AC234" s="156"/>
      <c r="AD234" s="156"/>
      <c r="AE234" s="156"/>
      <c r="AF234" s="156"/>
      <c r="AG234" s="156"/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6"/>
      <c r="AT234" s="156"/>
      <c r="AU234" s="156"/>
      <c r="AV234" s="156"/>
      <c r="AW234" s="156"/>
      <c r="AX234" s="156"/>
    </row>
    <row r="235" ht="15.75" customHeight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  <c r="AC235" s="156"/>
      <c r="AD235" s="156"/>
      <c r="AE235" s="156"/>
      <c r="AF235" s="156"/>
      <c r="AG235" s="156"/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56"/>
      <c r="AT235" s="156"/>
      <c r="AU235" s="156"/>
      <c r="AV235" s="156"/>
      <c r="AW235" s="156"/>
      <c r="AX235" s="156"/>
    </row>
    <row r="236" ht="15.75" customHeight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  <c r="AC236" s="156"/>
      <c r="AD236" s="156"/>
      <c r="AE236" s="156"/>
      <c r="AF236" s="156"/>
      <c r="AG236" s="156"/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56"/>
      <c r="AT236" s="156"/>
      <c r="AU236" s="156"/>
      <c r="AV236" s="156"/>
      <c r="AW236" s="156"/>
      <c r="AX236" s="156"/>
    </row>
    <row r="237" ht="15.75" customHeight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156"/>
      <c r="AU237" s="156"/>
      <c r="AV237" s="156"/>
      <c r="AW237" s="156"/>
      <c r="AX237" s="156"/>
    </row>
    <row r="238" ht="15.75" customHeight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  <c r="AC238" s="156"/>
      <c r="AD238" s="156"/>
      <c r="AE238" s="156"/>
      <c r="AF238" s="156"/>
      <c r="AG238" s="156"/>
      <c r="AH238" s="156"/>
      <c r="AI238" s="156"/>
      <c r="AJ238" s="156"/>
      <c r="AK238" s="156"/>
      <c r="AL238" s="156"/>
      <c r="AM238" s="156"/>
      <c r="AN238" s="156"/>
      <c r="AO238" s="156"/>
      <c r="AP238" s="156"/>
      <c r="AQ238" s="156"/>
      <c r="AR238" s="156"/>
      <c r="AS238" s="156"/>
      <c r="AT238" s="156"/>
      <c r="AU238" s="156"/>
      <c r="AV238" s="156"/>
      <c r="AW238" s="156"/>
      <c r="AX238" s="156"/>
    </row>
    <row r="239" ht="15.75" customHeight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  <c r="AC239" s="156"/>
      <c r="AD239" s="156"/>
      <c r="AE239" s="156"/>
      <c r="AF239" s="156"/>
      <c r="AG239" s="156"/>
      <c r="AH239" s="156"/>
      <c r="AI239" s="156"/>
      <c r="AJ239" s="156"/>
      <c r="AK239" s="156"/>
      <c r="AL239" s="156"/>
      <c r="AM239" s="156"/>
      <c r="AN239" s="156"/>
      <c r="AO239" s="156"/>
      <c r="AP239" s="156"/>
      <c r="AQ239" s="156"/>
      <c r="AR239" s="156"/>
      <c r="AS239" s="156"/>
      <c r="AT239" s="156"/>
      <c r="AU239" s="156"/>
      <c r="AV239" s="156"/>
      <c r="AW239" s="156"/>
      <c r="AX239" s="156"/>
    </row>
    <row r="240" ht="15.75" customHeight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  <c r="AC240" s="156"/>
      <c r="AD240" s="156"/>
      <c r="AE240" s="156"/>
      <c r="AF240" s="156"/>
      <c r="AG240" s="156"/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156"/>
      <c r="AT240" s="156"/>
      <c r="AU240" s="156"/>
      <c r="AV240" s="156"/>
      <c r="AW240" s="156"/>
      <c r="AX240" s="156"/>
    </row>
    <row r="241" ht="15.75" customHeight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  <c r="AC241" s="156"/>
      <c r="AD241" s="156"/>
      <c r="AE241" s="156"/>
      <c r="AF241" s="156"/>
      <c r="AG241" s="156"/>
      <c r="AH241" s="156"/>
      <c r="AI241" s="156"/>
      <c r="AJ241" s="156"/>
      <c r="AK241" s="156"/>
      <c r="AL241" s="156"/>
      <c r="AM241" s="156"/>
      <c r="AN241" s="156"/>
      <c r="AO241" s="156"/>
      <c r="AP241" s="156"/>
      <c r="AQ241" s="156"/>
      <c r="AR241" s="156"/>
      <c r="AS241" s="156"/>
      <c r="AT241" s="156"/>
      <c r="AU241" s="156"/>
      <c r="AV241" s="156"/>
      <c r="AW241" s="156"/>
      <c r="AX241" s="156"/>
    </row>
    <row r="242" ht="15.75" customHeight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  <c r="AC242" s="156"/>
      <c r="AD242" s="156"/>
      <c r="AE242" s="156"/>
      <c r="AF242" s="156"/>
      <c r="AG242" s="156"/>
      <c r="AH242" s="156"/>
      <c r="AI242" s="156"/>
      <c r="AJ242" s="156"/>
      <c r="AK242" s="156"/>
      <c r="AL242" s="156"/>
      <c r="AM242" s="156"/>
      <c r="AN242" s="156"/>
      <c r="AO242" s="156"/>
      <c r="AP242" s="156"/>
      <c r="AQ242" s="156"/>
      <c r="AR242" s="156"/>
      <c r="AS242" s="156"/>
      <c r="AT242" s="156"/>
      <c r="AU242" s="156"/>
      <c r="AV242" s="156"/>
      <c r="AW242" s="156"/>
      <c r="AX242" s="156"/>
    </row>
    <row r="243" ht="15.75" customHeight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56"/>
      <c r="AT243" s="156"/>
      <c r="AU243" s="156"/>
      <c r="AV243" s="156"/>
      <c r="AW243" s="156"/>
      <c r="AX243" s="156"/>
    </row>
    <row r="244" ht="15.75" customHeight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  <c r="AC244" s="156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156"/>
      <c r="AO244" s="156"/>
      <c r="AP244" s="156"/>
      <c r="AQ244" s="156"/>
      <c r="AR244" s="156"/>
      <c r="AS244" s="156"/>
      <c r="AT244" s="156"/>
      <c r="AU244" s="156"/>
      <c r="AV244" s="156"/>
      <c r="AW244" s="156"/>
      <c r="AX244" s="156"/>
    </row>
    <row r="245" ht="15.75" customHeight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  <c r="AC245" s="156"/>
      <c r="AD245" s="156"/>
      <c r="AE245" s="156"/>
      <c r="AF245" s="156"/>
      <c r="AG245" s="156"/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156"/>
      <c r="AT245" s="156"/>
      <c r="AU245" s="156"/>
      <c r="AV245" s="156"/>
      <c r="AW245" s="156"/>
      <c r="AX245" s="156"/>
    </row>
    <row r="246" ht="15.75" customHeight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  <c r="AC246" s="156"/>
      <c r="AD246" s="156"/>
      <c r="AE246" s="156"/>
      <c r="AF246" s="156"/>
      <c r="AG246" s="156"/>
      <c r="AH246" s="156"/>
      <c r="AI246" s="156"/>
      <c r="AJ246" s="156"/>
      <c r="AK246" s="156"/>
      <c r="AL246" s="156"/>
      <c r="AM246" s="156"/>
      <c r="AN246" s="156"/>
      <c r="AO246" s="156"/>
      <c r="AP246" s="156"/>
      <c r="AQ246" s="156"/>
      <c r="AR246" s="156"/>
      <c r="AS246" s="156"/>
      <c r="AT246" s="156"/>
      <c r="AU246" s="156"/>
      <c r="AV246" s="156"/>
      <c r="AW246" s="156"/>
      <c r="AX246" s="156"/>
    </row>
    <row r="247" ht="15.75" customHeight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  <c r="AC247" s="156"/>
      <c r="AD247" s="156"/>
      <c r="AE247" s="156"/>
      <c r="AF247" s="156"/>
      <c r="AG247" s="156"/>
      <c r="AH247" s="156"/>
      <c r="AI247" s="156"/>
      <c r="AJ247" s="156"/>
      <c r="AK247" s="156"/>
      <c r="AL247" s="156"/>
      <c r="AM247" s="156"/>
      <c r="AN247" s="156"/>
      <c r="AO247" s="156"/>
      <c r="AP247" s="156"/>
      <c r="AQ247" s="156"/>
      <c r="AR247" s="156"/>
      <c r="AS247" s="156"/>
      <c r="AT247" s="156"/>
      <c r="AU247" s="156"/>
      <c r="AV247" s="156"/>
      <c r="AW247" s="156"/>
      <c r="AX247" s="156"/>
    </row>
    <row r="248" ht="15.75" customHeight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  <c r="AC248" s="156"/>
      <c r="AD248" s="156"/>
      <c r="AE248" s="156"/>
      <c r="AF248" s="156"/>
      <c r="AG248" s="156"/>
      <c r="AH248" s="156"/>
      <c r="AI248" s="156"/>
      <c r="AJ248" s="156"/>
      <c r="AK248" s="156"/>
      <c r="AL248" s="156"/>
      <c r="AM248" s="156"/>
      <c r="AN248" s="156"/>
      <c r="AO248" s="156"/>
      <c r="AP248" s="156"/>
      <c r="AQ248" s="156"/>
      <c r="AR248" s="156"/>
      <c r="AS248" s="156"/>
      <c r="AT248" s="156"/>
      <c r="AU248" s="156"/>
      <c r="AV248" s="156"/>
      <c r="AW248" s="156"/>
      <c r="AX248" s="156"/>
    </row>
    <row r="249" ht="15.75" customHeight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156"/>
      <c r="AT249" s="156"/>
      <c r="AU249" s="156"/>
      <c r="AV249" s="156"/>
      <c r="AW249" s="156"/>
      <c r="AX249" s="156"/>
    </row>
    <row r="250" ht="15.75" customHeight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  <c r="AC250" s="156"/>
      <c r="AD250" s="156"/>
      <c r="AE250" s="156"/>
      <c r="AF250" s="156"/>
      <c r="AG250" s="156"/>
      <c r="AH250" s="156"/>
      <c r="AI250" s="156"/>
      <c r="AJ250" s="156"/>
      <c r="AK250" s="156"/>
      <c r="AL250" s="156"/>
      <c r="AM250" s="156"/>
      <c r="AN250" s="156"/>
      <c r="AO250" s="156"/>
      <c r="AP250" s="156"/>
      <c r="AQ250" s="156"/>
      <c r="AR250" s="156"/>
      <c r="AS250" s="156"/>
      <c r="AT250" s="156"/>
      <c r="AU250" s="156"/>
      <c r="AV250" s="156"/>
      <c r="AW250" s="156"/>
      <c r="AX250" s="156"/>
    </row>
    <row r="251" ht="15.75" customHeight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  <c r="AC251" s="156"/>
      <c r="AD251" s="156"/>
      <c r="AE251" s="156"/>
      <c r="AF251" s="156"/>
      <c r="AG251" s="156"/>
      <c r="AH251" s="156"/>
      <c r="AI251" s="156"/>
      <c r="AJ251" s="156"/>
      <c r="AK251" s="156"/>
      <c r="AL251" s="156"/>
      <c r="AM251" s="156"/>
      <c r="AN251" s="156"/>
      <c r="AO251" s="156"/>
      <c r="AP251" s="156"/>
      <c r="AQ251" s="156"/>
      <c r="AR251" s="156"/>
      <c r="AS251" s="156"/>
      <c r="AT251" s="156"/>
      <c r="AU251" s="156"/>
      <c r="AV251" s="156"/>
      <c r="AW251" s="156"/>
      <c r="AX251" s="156"/>
    </row>
    <row r="252" ht="15.75" customHeight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6"/>
      <c r="AG252" s="156"/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56"/>
      <c r="AT252" s="156"/>
      <c r="AU252" s="156"/>
      <c r="AV252" s="156"/>
      <c r="AW252" s="156"/>
      <c r="AX252" s="156"/>
    </row>
    <row r="253" ht="15.75" customHeight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  <c r="AC253" s="156"/>
      <c r="AD253" s="156"/>
      <c r="AE253" s="156"/>
      <c r="AF253" s="156"/>
      <c r="AG253" s="156"/>
      <c r="AH253" s="156"/>
      <c r="AI253" s="156"/>
      <c r="AJ253" s="156"/>
      <c r="AK253" s="156"/>
      <c r="AL253" s="156"/>
      <c r="AM253" s="156"/>
      <c r="AN253" s="156"/>
      <c r="AO253" s="156"/>
      <c r="AP253" s="156"/>
      <c r="AQ253" s="156"/>
      <c r="AR253" s="156"/>
      <c r="AS253" s="156"/>
      <c r="AT253" s="156"/>
      <c r="AU253" s="156"/>
      <c r="AV253" s="156"/>
      <c r="AW253" s="156"/>
      <c r="AX253" s="156"/>
    </row>
    <row r="254" ht="15.75" customHeight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6"/>
      <c r="AT254" s="156"/>
      <c r="AU254" s="156"/>
      <c r="AV254" s="156"/>
      <c r="AW254" s="156"/>
      <c r="AX254" s="156"/>
    </row>
    <row r="255" ht="15.75" customHeight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  <c r="AC255" s="156"/>
      <c r="AD255" s="156"/>
      <c r="AE255" s="156"/>
      <c r="AF255" s="156"/>
      <c r="AG255" s="156"/>
      <c r="AH255" s="156"/>
      <c r="AI255" s="156"/>
      <c r="AJ255" s="156"/>
      <c r="AK255" s="156"/>
      <c r="AL255" s="156"/>
      <c r="AM255" s="156"/>
      <c r="AN255" s="156"/>
      <c r="AO255" s="156"/>
      <c r="AP255" s="156"/>
      <c r="AQ255" s="156"/>
      <c r="AR255" s="156"/>
      <c r="AS255" s="156"/>
      <c r="AT255" s="156"/>
      <c r="AU255" s="156"/>
      <c r="AV255" s="156"/>
      <c r="AW255" s="156"/>
      <c r="AX255" s="156"/>
    </row>
    <row r="256" ht="15.75" customHeight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  <c r="AC256" s="156"/>
      <c r="AD256" s="156"/>
      <c r="AE256" s="156"/>
      <c r="AF256" s="156"/>
      <c r="AG256" s="156"/>
      <c r="AH256" s="156"/>
      <c r="AI256" s="156"/>
      <c r="AJ256" s="156"/>
      <c r="AK256" s="156"/>
      <c r="AL256" s="156"/>
      <c r="AM256" s="156"/>
      <c r="AN256" s="156"/>
      <c r="AO256" s="156"/>
      <c r="AP256" s="156"/>
      <c r="AQ256" s="156"/>
      <c r="AR256" s="156"/>
      <c r="AS256" s="156"/>
      <c r="AT256" s="156"/>
      <c r="AU256" s="156"/>
      <c r="AV256" s="156"/>
      <c r="AW256" s="156"/>
      <c r="AX256" s="156"/>
    </row>
    <row r="257" ht="15.75" customHeight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  <c r="AC257" s="156"/>
      <c r="AD257" s="156"/>
      <c r="AE257" s="156"/>
      <c r="AF257" s="156"/>
      <c r="AG257" s="156"/>
      <c r="AH257" s="156"/>
      <c r="AI257" s="156"/>
      <c r="AJ257" s="156"/>
      <c r="AK257" s="156"/>
      <c r="AL257" s="156"/>
      <c r="AM257" s="156"/>
      <c r="AN257" s="156"/>
      <c r="AO257" s="156"/>
      <c r="AP257" s="156"/>
      <c r="AQ257" s="156"/>
      <c r="AR257" s="156"/>
      <c r="AS257" s="156"/>
      <c r="AT257" s="156"/>
      <c r="AU257" s="156"/>
      <c r="AV257" s="156"/>
      <c r="AW257" s="156"/>
      <c r="AX257" s="156"/>
    </row>
    <row r="258" ht="15.75" customHeight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  <c r="AC258" s="156"/>
      <c r="AD258" s="156"/>
      <c r="AE258" s="156"/>
      <c r="AF258" s="156"/>
      <c r="AG258" s="156"/>
      <c r="AH258" s="156"/>
      <c r="AI258" s="156"/>
      <c r="AJ258" s="156"/>
      <c r="AK258" s="156"/>
      <c r="AL258" s="156"/>
      <c r="AM258" s="156"/>
      <c r="AN258" s="156"/>
      <c r="AO258" s="156"/>
      <c r="AP258" s="156"/>
      <c r="AQ258" s="156"/>
      <c r="AR258" s="156"/>
      <c r="AS258" s="156"/>
      <c r="AT258" s="156"/>
      <c r="AU258" s="156"/>
      <c r="AV258" s="156"/>
      <c r="AW258" s="156"/>
      <c r="AX258" s="156"/>
    </row>
    <row r="259" ht="15.75" customHeight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  <c r="AC259" s="156"/>
      <c r="AD259" s="156"/>
      <c r="AE259" s="156"/>
      <c r="AF259" s="156"/>
      <c r="AG259" s="156"/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156"/>
      <c r="AT259" s="156"/>
      <c r="AU259" s="156"/>
      <c r="AV259" s="156"/>
      <c r="AW259" s="156"/>
      <c r="AX259" s="156"/>
    </row>
    <row r="260" ht="15.75" customHeight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  <c r="AC260" s="156"/>
      <c r="AD260" s="156"/>
      <c r="AE260" s="156"/>
      <c r="AF260" s="156"/>
      <c r="AG260" s="156"/>
      <c r="AH260" s="156"/>
      <c r="AI260" s="156"/>
      <c r="AJ260" s="156"/>
      <c r="AK260" s="156"/>
      <c r="AL260" s="156"/>
      <c r="AM260" s="156"/>
      <c r="AN260" s="156"/>
      <c r="AO260" s="156"/>
      <c r="AP260" s="156"/>
      <c r="AQ260" s="156"/>
      <c r="AR260" s="156"/>
      <c r="AS260" s="156"/>
      <c r="AT260" s="156"/>
      <c r="AU260" s="156"/>
      <c r="AV260" s="156"/>
      <c r="AW260" s="156"/>
      <c r="AX260" s="156"/>
    </row>
    <row r="261" ht="15.75" customHeight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  <c r="AC261" s="156"/>
      <c r="AD261" s="156"/>
      <c r="AE261" s="156"/>
      <c r="AF261" s="156"/>
      <c r="AG261" s="156"/>
      <c r="AH261" s="156"/>
      <c r="AI261" s="156"/>
      <c r="AJ261" s="156"/>
      <c r="AK261" s="156"/>
      <c r="AL261" s="156"/>
      <c r="AM261" s="156"/>
      <c r="AN261" s="156"/>
      <c r="AO261" s="156"/>
      <c r="AP261" s="156"/>
      <c r="AQ261" s="156"/>
      <c r="AR261" s="156"/>
      <c r="AS261" s="156"/>
      <c r="AT261" s="156"/>
      <c r="AU261" s="156"/>
      <c r="AV261" s="156"/>
      <c r="AW261" s="156"/>
      <c r="AX261" s="156"/>
    </row>
    <row r="262" ht="15.75" customHeight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  <c r="AC262" s="156"/>
      <c r="AD262" s="156"/>
      <c r="AE262" s="156"/>
      <c r="AF262" s="156"/>
      <c r="AG262" s="156"/>
      <c r="AH262" s="156"/>
      <c r="AI262" s="156"/>
      <c r="AJ262" s="156"/>
      <c r="AK262" s="156"/>
      <c r="AL262" s="156"/>
      <c r="AM262" s="156"/>
      <c r="AN262" s="156"/>
      <c r="AO262" s="156"/>
      <c r="AP262" s="156"/>
      <c r="AQ262" s="156"/>
      <c r="AR262" s="156"/>
      <c r="AS262" s="156"/>
      <c r="AT262" s="156"/>
      <c r="AU262" s="156"/>
      <c r="AV262" s="156"/>
      <c r="AW262" s="156"/>
      <c r="AX262" s="156"/>
    </row>
    <row r="263" ht="15.75" customHeight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  <c r="AC263" s="156"/>
      <c r="AD263" s="156"/>
      <c r="AE263" s="156"/>
      <c r="AF263" s="156"/>
      <c r="AG263" s="156"/>
      <c r="AH263" s="156"/>
      <c r="AI263" s="156"/>
      <c r="AJ263" s="156"/>
      <c r="AK263" s="156"/>
      <c r="AL263" s="156"/>
      <c r="AM263" s="156"/>
      <c r="AN263" s="156"/>
      <c r="AO263" s="156"/>
      <c r="AP263" s="156"/>
      <c r="AQ263" s="156"/>
      <c r="AR263" s="156"/>
      <c r="AS263" s="156"/>
      <c r="AT263" s="156"/>
      <c r="AU263" s="156"/>
      <c r="AV263" s="156"/>
      <c r="AW263" s="156"/>
      <c r="AX263" s="156"/>
    </row>
    <row r="264" ht="15.75" customHeight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56"/>
      <c r="AH264" s="156"/>
      <c r="AI264" s="156"/>
      <c r="AJ264" s="156"/>
      <c r="AK264" s="156"/>
      <c r="AL264" s="156"/>
      <c r="AM264" s="156"/>
      <c r="AN264" s="156"/>
      <c r="AO264" s="156"/>
      <c r="AP264" s="156"/>
      <c r="AQ264" s="156"/>
      <c r="AR264" s="156"/>
      <c r="AS264" s="156"/>
      <c r="AT264" s="156"/>
      <c r="AU264" s="156"/>
      <c r="AV264" s="156"/>
      <c r="AW264" s="156"/>
      <c r="AX264" s="156"/>
    </row>
    <row r="265" ht="15.75" customHeight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  <c r="AC265" s="156"/>
      <c r="AD265" s="156"/>
      <c r="AE265" s="156"/>
      <c r="AF265" s="156"/>
      <c r="AG265" s="156"/>
      <c r="AH265" s="156"/>
      <c r="AI265" s="156"/>
      <c r="AJ265" s="156"/>
      <c r="AK265" s="156"/>
      <c r="AL265" s="156"/>
      <c r="AM265" s="156"/>
      <c r="AN265" s="156"/>
      <c r="AO265" s="156"/>
      <c r="AP265" s="156"/>
      <c r="AQ265" s="156"/>
      <c r="AR265" s="156"/>
      <c r="AS265" s="156"/>
      <c r="AT265" s="156"/>
      <c r="AU265" s="156"/>
      <c r="AV265" s="156"/>
      <c r="AW265" s="156"/>
      <c r="AX265" s="156"/>
    </row>
    <row r="266" ht="15.75" customHeight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  <c r="AC266" s="156"/>
      <c r="AD266" s="156"/>
      <c r="AE266" s="156"/>
      <c r="AF266" s="156"/>
      <c r="AG266" s="156"/>
      <c r="AH266" s="156"/>
      <c r="AI266" s="156"/>
      <c r="AJ266" s="156"/>
      <c r="AK266" s="156"/>
      <c r="AL266" s="156"/>
      <c r="AM266" s="156"/>
      <c r="AN266" s="156"/>
      <c r="AO266" s="156"/>
      <c r="AP266" s="156"/>
      <c r="AQ266" s="156"/>
      <c r="AR266" s="156"/>
      <c r="AS266" s="156"/>
      <c r="AT266" s="156"/>
      <c r="AU266" s="156"/>
      <c r="AV266" s="156"/>
      <c r="AW266" s="156"/>
      <c r="AX266" s="156"/>
    </row>
    <row r="267" ht="15.75" customHeight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  <c r="AC267" s="156"/>
      <c r="AD267" s="156"/>
      <c r="AE267" s="156"/>
      <c r="AF267" s="156"/>
      <c r="AG267" s="156"/>
      <c r="AH267" s="156"/>
      <c r="AI267" s="156"/>
      <c r="AJ267" s="156"/>
      <c r="AK267" s="156"/>
      <c r="AL267" s="156"/>
      <c r="AM267" s="156"/>
      <c r="AN267" s="156"/>
      <c r="AO267" s="156"/>
      <c r="AP267" s="156"/>
      <c r="AQ267" s="156"/>
      <c r="AR267" s="156"/>
      <c r="AS267" s="156"/>
      <c r="AT267" s="156"/>
      <c r="AU267" s="156"/>
      <c r="AV267" s="156"/>
      <c r="AW267" s="156"/>
      <c r="AX267" s="156"/>
    </row>
    <row r="268" ht="15.75" customHeight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  <c r="AC268" s="156"/>
      <c r="AD268" s="156"/>
      <c r="AE268" s="156"/>
      <c r="AF268" s="156"/>
      <c r="AG268" s="156"/>
      <c r="AH268" s="156"/>
      <c r="AI268" s="156"/>
      <c r="AJ268" s="156"/>
      <c r="AK268" s="156"/>
      <c r="AL268" s="156"/>
      <c r="AM268" s="156"/>
      <c r="AN268" s="156"/>
      <c r="AO268" s="156"/>
      <c r="AP268" s="156"/>
      <c r="AQ268" s="156"/>
      <c r="AR268" s="156"/>
      <c r="AS268" s="156"/>
      <c r="AT268" s="156"/>
      <c r="AU268" s="156"/>
      <c r="AV268" s="156"/>
      <c r="AW268" s="156"/>
      <c r="AX268" s="156"/>
    </row>
    <row r="269" ht="15.75" customHeight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6"/>
      <c r="AT269" s="156"/>
      <c r="AU269" s="156"/>
      <c r="AV269" s="156"/>
      <c r="AW269" s="156"/>
      <c r="AX269" s="156"/>
    </row>
    <row r="270" ht="15.75" customHeight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  <c r="AC270" s="156"/>
      <c r="AD270" s="156"/>
      <c r="AE270" s="156"/>
      <c r="AF270" s="156"/>
      <c r="AG270" s="156"/>
      <c r="AH270" s="156"/>
      <c r="AI270" s="156"/>
      <c r="AJ270" s="156"/>
      <c r="AK270" s="156"/>
      <c r="AL270" s="156"/>
      <c r="AM270" s="156"/>
      <c r="AN270" s="156"/>
      <c r="AO270" s="156"/>
      <c r="AP270" s="156"/>
      <c r="AQ270" s="156"/>
      <c r="AR270" s="156"/>
      <c r="AS270" s="156"/>
      <c r="AT270" s="156"/>
      <c r="AU270" s="156"/>
      <c r="AV270" s="156"/>
      <c r="AW270" s="156"/>
      <c r="AX270" s="156"/>
    </row>
    <row r="271" ht="15.75" customHeight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  <c r="AC271" s="156"/>
      <c r="AD271" s="156"/>
      <c r="AE271" s="156"/>
      <c r="AF271" s="156"/>
      <c r="AG271" s="156"/>
      <c r="AH271" s="156"/>
      <c r="AI271" s="156"/>
      <c r="AJ271" s="156"/>
      <c r="AK271" s="156"/>
      <c r="AL271" s="156"/>
      <c r="AM271" s="156"/>
      <c r="AN271" s="156"/>
      <c r="AO271" s="156"/>
      <c r="AP271" s="156"/>
      <c r="AQ271" s="156"/>
      <c r="AR271" s="156"/>
      <c r="AS271" s="156"/>
      <c r="AT271" s="156"/>
      <c r="AU271" s="156"/>
      <c r="AV271" s="156"/>
      <c r="AW271" s="156"/>
      <c r="AX271" s="156"/>
    </row>
    <row r="272" ht="15.75" customHeight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  <c r="AC272" s="156"/>
      <c r="AD272" s="156"/>
      <c r="AE272" s="156"/>
      <c r="AF272" s="156"/>
      <c r="AG272" s="156"/>
      <c r="AH272" s="156"/>
      <c r="AI272" s="156"/>
      <c r="AJ272" s="156"/>
      <c r="AK272" s="156"/>
      <c r="AL272" s="156"/>
      <c r="AM272" s="156"/>
      <c r="AN272" s="156"/>
      <c r="AO272" s="156"/>
      <c r="AP272" s="156"/>
      <c r="AQ272" s="156"/>
      <c r="AR272" s="156"/>
      <c r="AS272" s="156"/>
      <c r="AT272" s="156"/>
      <c r="AU272" s="156"/>
      <c r="AV272" s="156"/>
      <c r="AW272" s="156"/>
      <c r="AX272" s="156"/>
    </row>
    <row r="273" ht="15.75" customHeight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  <c r="AC273" s="156"/>
      <c r="AD273" s="156"/>
      <c r="AE273" s="156"/>
      <c r="AF273" s="156"/>
      <c r="AG273" s="156"/>
      <c r="AH273" s="156"/>
      <c r="AI273" s="156"/>
      <c r="AJ273" s="156"/>
      <c r="AK273" s="156"/>
      <c r="AL273" s="156"/>
      <c r="AM273" s="156"/>
      <c r="AN273" s="156"/>
      <c r="AO273" s="156"/>
      <c r="AP273" s="156"/>
      <c r="AQ273" s="156"/>
      <c r="AR273" s="156"/>
      <c r="AS273" s="156"/>
      <c r="AT273" s="156"/>
      <c r="AU273" s="156"/>
      <c r="AV273" s="156"/>
      <c r="AW273" s="156"/>
      <c r="AX273" s="156"/>
    </row>
    <row r="274" ht="15.75" customHeight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  <c r="AC274" s="156"/>
      <c r="AD274" s="156"/>
      <c r="AE274" s="156"/>
      <c r="AF274" s="156"/>
      <c r="AG274" s="156"/>
      <c r="AH274" s="156"/>
      <c r="AI274" s="156"/>
      <c r="AJ274" s="156"/>
      <c r="AK274" s="156"/>
      <c r="AL274" s="156"/>
      <c r="AM274" s="156"/>
      <c r="AN274" s="156"/>
      <c r="AO274" s="156"/>
      <c r="AP274" s="156"/>
      <c r="AQ274" s="156"/>
      <c r="AR274" s="156"/>
      <c r="AS274" s="156"/>
      <c r="AT274" s="156"/>
      <c r="AU274" s="156"/>
      <c r="AV274" s="156"/>
      <c r="AW274" s="156"/>
      <c r="AX274" s="156"/>
    </row>
    <row r="275" ht="15.75" customHeight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  <c r="AC275" s="156"/>
      <c r="AD275" s="156"/>
      <c r="AE275" s="156"/>
      <c r="AF275" s="156"/>
      <c r="AG275" s="156"/>
      <c r="AH275" s="156"/>
      <c r="AI275" s="156"/>
      <c r="AJ275" s="156"/>
      <c r="AK275" s="156"/>
      <c r="AL275" s="156"/>
      <c r="AM275" s="156"/>
      <c r="AN275" s="156"/>
      <c r="AO275" s="156"/>
      <c r="AP275" s="156"/>
      <c r="AQ275" s="156"/>
      <c r="AR275" s="156"/>
      <c r="AS275" s="156"/>
      <c r="AT275" s="156"/>
      <c r="AU275" s="156"/>
      <c r="AV275" s="156"/>
      <c r="AW275" s="156"/>
      <c r="AX275" s="156"/>
    </row>
    <row r="276" ht="15.75" customHeight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  <c r="AC276" s="156"/>
      <c r="AD276" s="156"/>
      <c r="AE276" s="156"/>
      <c r="AF276" s="156"/>
      <c r="AG276" s="156"/>
      <c r="AH276" s="156"/>
      <c r="AI276" s="156"/>
      <c r="AJ276" s="156"/>
      <c r="AK276" s="156"/>
      <c r="AL276" s="156"/>
      <c r="AM276" s="156"/>
      <c r="AN276" s="156"/>
      <c r="AO276" s="156"/>
      <c r="AP276" s="156"/>
      <c r="AQ276" s="156"/>
      <c r="AR276" s="156"/>
      <c r="AS276" s="156"/>
      <c r="AT276" s="156"/>
      <c r="AU276" s="156"/>
      <c r="AV276" s="156"/>
      <c r="AW276" s="156"/>
      <c r="AX276" s="156"/>
    </row>
    <row r="277" ht="15.75" customHeight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  <c r="AC277" s="156"/>
      <c r="AD277" s="156"/>
      <c r="AE277" s="156"/>
      <c r="AF277" s="156"/>
      <c r="AG277" s="156"/>
      <c r="AH277" s="156"/>
      <c r="AI277" s="156"/>
      <c r="AJ277" s="156"/>
      <c r="AK277" s="156"/>
      <c r="AL277" s="156"/>
      <c r="AM277" s="156"/>
      <c r="AN277" s="156"/>
      <c r="AO277" s="156"/>
      <c r="AP277" s="156"/>
      <c r="AQ277" s="156"/>
      <c r="AR277" s="156"/>
      <c r="AS277" s="156"/>
      <c r="AT277" s="156"/>
      <c r="AU277" s="156"/>
      <c r="AV277" s="156"/>
      <c r="AW277" s="156"/>
      <c r="AX277" s="156"/>
    </row>
    <row r="278" ht="15.75" customHeight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  <c r="AC278" s="156"/>
      <c r="AD278" s="156"/>
      <c r="AE278" s="156"/>
      <c r="AF278" s="156"/>
      <c r="AG278" s="156"/>
      <c r="AH278" s="156"/>
      <c r="AI278" s="156"/>
      <c r="AJ278" s="156"/>
      <c r="AK278" s="156"/>
      <c r="AL278" s="156"/>
      <c r="AM278" s="156"/>
      <c r="AN278" s="156"/>
      <c r="AO278" s="156"/>
      <c r="AP278" s="156"/>
      <c r="AQ278" s="156"/>
      <c r="AR278" s="156"/>
      <c r="AS278" s="156"/>
      <c r="AT278" s="156"/>
      <c r="AU278" s="156"/>
      <c r="AV278" s="156"/>
      <c r="AW278" s="156"/>
      <c r="AX278" s="156"/>
    </row>
    <row r="279" ht="15.75" customHeight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156"/>
      <c r="AT279" s="156"/>
      <c r="AU279" s="156"/>
      <c r="AV279" s="156"/>
      <c r="AW279" s="156"/>
      <c r="AX279" s="156"/>
    </row>
    <row r="280" ht="15.75" customHeight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  <c r="AC280" s="156"/>
      <c r="AD280" s="156"/>
      <c r="AE280" s="156"/>
      <c r="AF280" s="156"/>
      <c r="AG280" s="156"/>
      <c r="AH280" s="156"/>
      <c r="AI280" s="156"/>
      <c r="AJ280" s="156"/>
      <c r="AK280" s="156"/>
      <c r="AL280" s="156"/>
      <c r="AM280" s="156"/>
      <c r="AN280" s="156"/>
      <c r="AO280" s="156"/>
      <c r="AP280" s="156"/>
      <c r="AQ280" s="156"/>
      <c r="AR280" s="156"/>
      <c r="AS280" s="156"/>
      <c r="AT280" s="156"/>
      <c r="AU280" s="156"/>
      <c r="AV280" s="156"/>
      <c r="AW280" s="156"/>
      <c r="AX280" s="156"/>
    </row>
    <row r="281" ht="15.75" customHeight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  <c r="AC281" s="156"/>
      <c r="AD281" s="156"/>
      <c r="AE281" s="156"/>
      <c r="AF281" s="156"/>
      <c r="AG281" s="156"/>
      <c r="AH281" s="156"/>
      <c r="AI281" s="156"/>
      <c r="AJ281" s="156"/>
      <c r="AK281" s="156"/>
      <c r="AL281" s="156"/>
      <c r="AM281" s="156"/>
      <c r="AN281" s="156"/>
      <c r="AO281" s="156"/>
      <c r="AP281" s="156"/>
      <c r="AQ281" s="156"/>
      <c r="AR281" s="156"/>
      <c r="AS281" s="156"/>
      <c r="AT281" s="156"/>
      <c r="AU281" s="156"/>
      <c r="AV281" s="156"/>
      <c r="AW281" s="156"/>
      <c r="AX281" s="156"/>
    </row>
    <row r="282" ht="15.75" customHeight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  <c r="AC282" s="156"/>
      <c r="AD282" s="156"/>
      <c r="AE282" s="156"/>
      <c r="AF282" s="156"/>
      <c r="AG282" s="156"/>
      <c r="AH282" s="156"/>
      <c r="AI282" s="156"/>
      <c r="AJ282" s="156"/>
      <c r="AK282" s="156"/>
      <c r="AL282" s="156"/>
      <c r="AM282" s="156"/>
      <c r="AN282" s="156"/>
      <c r="AO282" s="156"/>
      <c r="AP282" s="156"/>
      <c r="AQ282" s="156"/>
      <c r="AR282" s="156"/>
      <c r="AS282" s="156"/>
      <c r="AT282" s="156"/>
      <c r="AU282" s="156"/>
      <c r="AV282" s="156"/>
      <c r="AW282" s="156"/>
      <c r="AX282" s="156"/>
    </row>
    <row r="283" ht="15.75" customHeight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  <c r="AC283" s="156"/>
      <c r="AD283" s="156"/>
      <c r="AE283" s="156"/>
      <c r="AF283" s="156"/>
      <c r="AG283" s="156"/>
      <c r="AH283" s="156"/>
      <c r="AI283" s="156"/>
      <c r="AJ283" s="156"/>
      <c r="AK283" s="156"/>
      <c r="AL283" s="156"/>
      <c r="AM283" s="156"/>
      <c r="AN283" s="156"/>
      <c r="AO283" s="156"/>
      <c r="AP283" s="156"/>
      <c r="AQ283" s="156"/>
      <c r="AR283" s="156"/>
      <c r="AS283" s="156"/>
      <c r="AT283" s="156"/>
      <c r="AU283" s="156"/>
      <c r="AV283" s="156"/>
      <c r="AW283" s="156"/>
      <c r="AX283" s="156"/>
    </row>
    <row r="284" ht="15.75" customHeight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  <c r="AC284" s="156"/>
      <c r="AD284" s="156"/>
      <c r="AE284" s="156"/>
      <c r="AF284" s="156"/>
      <c r="AG284" s="156"/>
      <c r="AH284" s="156"/>
      <c r="AI284" s="156"/>
      <c r="AJ284" s="156"/>
      <c r="AK284" s="156"/>
      <c r="AL284" s="156"/>
      <c r="AM284" s="156"/>
      <c r="AN284" s="156"/>
      <c r="AO284" s="156"/>
      <c r="AP284" s="156"/>
      <c r="AQ284" s="156"/>
      <c r="AR284" s="156"/>
      <c r="AS284" s="156"/>
      <c r="AT284" s="156"/>
      <c r="AU284" s="156"/>
      <c r="AV284" s="156"/>
      <c r="AW284" s="156"/>
      <c r="AX284" s="156"/>
    </row>
    <row r="285" ht="15.75" customHeight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  <c r="AC285" s="156"/>
      <c r="AD285" s="156"/>
      <c r="AE285" s="156"/>
      <c r="AF285" s="156"/>
      <c r="AG285" s="156"/>
      <c r="AH285" s="156"/>
      <c r="AI285" s="156"/>
      <c r="AJ285" s="156"/>
      <c r="AK285" s="156"/>
      <c r="AL285" s="156"/>
      <c r="AM285" s="156"/>
      <c r="AN285" s="156"/>
      <c r="AO285" s="156"/>
      <c r="AP285" s="156"/>
      <c r="AQ285" s="156"/>
      <c r="AR285" s="156"/>
      <c r="AS285" s="156"/>
      <c r="AT285" s="156"/>
      <c r="AU285" s="156"/>
      <c r="AV285" s="156"/>
      <c r="AW285" s="156"/>
      <c r="AX285" s="156"/>
    </row>
    <row r="286" ht="15.75" customHeight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  <c r="AC286" s="156"/>
      <c r="AD286" s="156"/>
      <c r="AE286" s="156"/>
      <c r="AF286" s="156"/>
      <c r="AG286" s="156"/>
      <c r="AH286" s="156"/>
      <c r="AI286" s="156"/>
      <c r="AJ286" s="156"/>
      <c r="AK286" s="156"/>
      <c r="AL286" s="156"/>
      <c r="AM286" s="156"/>
      <c r="AN286" s="156"/>
      <c r="AO286" s="156"/>
      <c r="AP286" s="156"/>
      <c r="AQ286" s="156"/>
      <c r="AR286" s="156"/>
      <c r="AS286" s="156"/>
      <c r="AT286" s="156"/>
      <c r="AU286" s="156"/>
      <c r="AV286" s="156"/>
      <c r="AW286" s="156"/>
      <c r="AX286" s="156"/>
    </row>
    <row r="287" ht="15.75" customHeight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  <c r="AC287" s="156"/>
      <c r="AD287" s="156"/>
      <c r="AE287" s="156"/>
      <c r="AF287" s="156"/>
      <c r="AG287" s="156"/>
      <c r="AH287" s="156"/>
      <c r="AI287" s="156"/>
      <c r="AJ287" s="156"/>
      <c r="AK287" s="156"/>
      <c r="AL287" s="156"/>
      <c r="AM287" s="156"/>
      <c r="AN287" s="156"/>
      <c r="AO287" s="156"/>
      <c r="AP287" s="156"/>
      <c r="AQ287" s="156"/>
      <c r="AR287" s="156"/>
      <c r="AS287" s="156"/>
      <c r="AT287" s="156"/>
      <c r="AU287" s="156"/>
      <c r="AV287" s="156"/>
      <c r="AW287" s="156"/>
      <c r="AX287" s="156"/>
    </row>
    <row r="288" ht="15.75" customHeight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  <c r="AC288" s="156"/>
      <c r="AD288" s="156"/>
      <c r="AE288" s="156"/>
      <c r="AF288" s="156"/>
      <c r="AG288" s="156"/>
      <c r="AH288" s="156"/>
      <c r="AI288" s="156"/>
      <c r="AJ288" s="156"/>
      <c r="AK288" s="156"/>
      <c r="AL288" s="156"/>
      <c r="AM288" s="156"/>
      <c r="AN288" s="156"/>
      <c r="AO288" s="156"/>
      <c r="AP288" s="156"/>
      <c r="AQ288" s="156"/>
      <c r="AR288" s="156"/>
      <c r="AS288" s="156"/>
      <c r="AT288" s="156"/>
      <c r="AU288" s="156"/>
      <c r="AV288" s="156"/>
      <c r="AW288" s="156"/>
      <c r="AX288" s="156"/>
    </row>
    <row r="289" ht="15.75" customHeight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  <c r="AC289" s="156"/>
      <c r="AD289" s="156"/>
      <c r="AE289" s="156"/>
      <c r="AF289" s="156"/>
      <c r="AG289" s="156"/>
      <c r="AH289" s="156"/>
      <c r="AI289" s="156"/>
      <c r="AJ289" s="156"/>
      <c r="AK289" s="156"/>
      <c r="AL289" s="156"/>
      <c r="AM289" s="156"/>
      <c r="AN289" s="156"/>
      <c r="AO289" s="156"/>
      <c r="AP289" s="156"/>
      <c r="AQ289" s="156"/>
      <c r="AR289" s="156"/>
      <c r="AS289" s="156"/>
      <c r="AT289" s="156"/>
      <c r="AU289" s="156"/>
      <c r="AV289" s="156"/>
      <c r="AW289" s="156"/>
      <c r="AX289" s="156"/>
    </row>
    <row r="290" ht="15.75" customHeight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  <c r="AE290" s="156"/>
      <c r="AF290" s="156"/>
      <c r="AG290" s="156"/>
      <c r="AH290" s="156"/>
      <c r="AI290" s="156"/>
      <c r="AJ290" s="156"/>
      <c r="AK290" s="156"/>
      <c r="AL290" s="156"/>
      <c r="AM290" s="156"/>
      <c r="AN290" s="156"/>
      <c r="AO290" s="156"/>
      <c r="AP290" s="156"/>
      <c r="AQ290" s="156"/>
      <c r="AR290" s="156"/>
      <c r="AS290" s="156"/>
      <c r="AT290" s="156"/>
      <c r="AU290" s="156"/>
      <c r="AV290" s="156"/>
      <c r="AW290" s="156"/>
      <c r="AX290" s="156"/>
    </row>
    <row r="291" ht="15.75" customHeight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  <c r="AC291" s="156"/>
      <c r="AD291" s="156"/>
      <c r="AE291" s="156"/>
      <c r="AF291" s="156"/>
      <c r="AG291" s="156"/>
      <c r="AH291" s="156"/>
      <c r="AI291" s="156"/>
      <c r="AJ291" s="156"/>
      <c r="AK291" s="156"/>
      <c r="AL291" s="156"/>
      <c r="AM291" s="156"/>
      <c r="AN291" s="156"/>
      <c r="AO291" s="156"/>
      <c r="AP291" s="156"/>
      <c r="AQ291" s="156"/>
      <c r="AR291" s="156"/>
      <c r="AS291" s="156"/>
      <c r="AT291" s="156"/>
      <c r="AU291" s="156"/>
      <c r="AV291" s="156"/>
      <c r="AW291" s="156"/>
      <c r="AX291" s="156"/>
    </row>
    <row r="292" ht="15.75" customHeight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  <c r="AC292" s="156"/>
      <c r="AD292" s="156"/>
      <c r="AE292" s="156"/>
      <c r="AF292" s="156"/>
      <c r="AG292" s="156"/>
      <c r="AH292" s="156"/>
      <c r="AI292" s="156"/>
      <c r="AJ292" s="156"/>
      <c r="AK292" s="156"/>
      <c r="AL292" s="156"/>
      <c r="AM292" s="156"/>
      <c r="AN292" s="156"/>
      <c r="AO292" s="156"/>
      <c r="AP292" s="156"/>
      <c r="AQ292" s="156"/>
      <c r="AR292" s="156"/>
      <c r="AS292" s="156"/>
      <c r="AT292" s="156"/>
      <c r="AU292" s="156"/>
      <c r="AV292" s="156"/>
      <c r="AW292" s="156"/>
      <c r="AX292" s="156"/>
    </row>
    <row r="293" ht="15.75" customHeight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  <c r="AC293" s="156"/>
      <c r="AD293" s="156"/>
      <c r="AE293" s="156"/>
      <c r="AF293" s="156"/>
      <c r="AG293" s="156"/>
      <c r="AH293" s="156"/>
      <c r="AI293" s="156"/>
      <c r="AJ293" s="156"/>
      <c r="AK293" s="156"/>
      <c r="AL293" s="156"/>
      <c r="AM293" s="156"/>
      <c r="AN293" s="156"/>
      <c r="AO293" s="156"/>
      <c r="AP293" s="156"/>
      <c r="AQ293" s="156"/>
      <c r="AR293" s="156"/>
      <c r="AS293" s="156"/>
      <c r="AT293" s="156"/>
      <c r="AU293" s="156"/>
      <c r="AV293" s="156"/>
      <c r="AW293" s="156"/>
      <c r="AX293" s="156"/>
    </row>
    <row r="294" ht="15.75" customHeight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  <c r="AC294" s="156"/>
      <c r="AD294" s="156"/>
      <c r="AE294" s="156"/>
      <c r="AF294" s="156"/>
      <c r="AG294" s="156"/>
      <c r="AH294" s="156"/>
      <c r="AI294" s="156"/>
      <c r="AJ294" s="156"/>
      <c r="AK294" s="156"/>
      <c r="AL294" s="156"/>
      <c r="AM294" s="156"/>
      <c r="AN294" s="156"/>
      <c r="AO294" s="156"/>
      <c r="AP294" s="156"/>
      <c r="AQ294" s="156"/>
      <c r="AR294" s="156"/>
      <c r="AS294" s="156"/>
      <c r="AT294" s="156"/>
      <c r="AU294" s="156"/>
      <c r="AV294" s="156"/>
      <c r="AW294" s="156"/>
      <c r="AX294" s="156"/>
    </row>
    <row r="295" ht="15.75" customHeight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  <c r="AC295" s="156"/>
      <c r="AD295" s="156"/>
      <c r="AE295" s="156"/>
      <c r="AF295" s="156"/>
      <c r="AG295" s="156"/>
      <c r="AH295" s="156"/>
      <c r="AI295" s="156"/>
      <c r="AJ295" s="156"/>
      <c r="AK295" s="156"/>
      <c r="AL295" s="156"/>
      <c r="AM295" s="156"/>
      <c r="AN295" s="156"/>
      <c r="AO295" s="156"/>
      <c r="AP295" s="156"/>
      <c r="AQ295" s="156"/>
      <c r="AR295" s="156"/>
      <c r="AS295" s="156"/>
      <c r="AT295" s="156"/>
      <c r="AU295" s="156"/>
      <c r="AV295" s="156"/>
      <c r="AW295" s="156"/>
      <c r="AX295" s="156"/>
    </row>
    <row r="296" ht="15.75" customHeight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  <c r="AC296" s="156"/>
      <c r="AD296" s="156"/>
      <c r="AE296" s="156"/>
      <c r="AF296" s="156"/>
      <c r="AG296" s="156"/>
      <c r="AH296" s="156"/>
      <c r="AI296" s="156"/>
      <c r="AJ296" s="156"/>
      <c r="AK296" s="156"/>
      <c r="AL296" s="156"/>
      <c r="AM296" s="156"/>
      <c r="AN296" s="156"/>
      <c r="AO296" s="156"/>
      <c r="AP296" s="156"/>
      <c r="AQ296" s="156"/>
      <c r="AR296" s="156"/>
      <c r="AS296" s="156"/>
      <c r="AT296" s="156"/>
      <c r="AU296" s="156"/>
      <c r="AV296" s="156"/>
      <c r="AW296" s="156"/>
      <c r="AX296" s="156"/>
    </row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Z32:AC32"/>
    <mergeCell ref="AD32:AG32"/>
    <mergeCell ref="AH32:AK32"/>
    <mergeCell ref="AL32:AO32"/>
    <mergeCell ref="AP32:AS32"/>
    <mergeCell ref="AT32:AW32"/>
    <mergeCell ref="AX32:AX33"/>
    <mergeCell ref="Q89:Q91"/>
    <mergeCell ref="B90:B92"/>
    <mergeCell ref="B94:B96"/>
    <mergeCell ref="Q94:Q95"/>
    <mergeCell ref="A3:N3"/>
    <mergeCell ref="B32:E32"/>
    <mergeCell ref="F32:I32"/>
    <mergeCell ref="J32:M32"/>
    <mergeCell ref="N32:Q32"/>
    <mergeCell ref="R32:U32"/>
    <mergeCell ref="V32:Y32"/>
  </mergeCells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1.22" defaultRowHeight="15.0"/>
  <cols>
    <col customWidth="1" min="1" max="1" width="45.11"/>
    <col customWidth="1" min="2" max="2" width="10.78"/>
    <col customWidth="1" min="3" max="3" width="8.0"/>
    <col customWidth="1" min="4" max="4" width="8.67"/>
    <col customWidth="1" min="5" max="5" width="9.67"/>
    <col customWidth="1" min="6" max="6" width="6.67"/>
    <col customWidth="1" min="7" max="7" width="9.22"/>
    <col customWidth="1" min="8" max="8" width="9.89"/>
    <col customWidth="1" min="9" max="9" width="6.89"/>
    <col customWidth="1" min="10" max="11" width="10.22"/>
    <col customWidth="1" min="12" max="12" width="9.33"/>
    <col customWidth="1" min="13" max="13" width="9.11"/>
    <col customWidth="1" min="14" max="14" width="9.89"/>
    <col customWidth="1" min="15" max="15" width="7.67"/>
    <col customWidth="1" min="16" max="16" width="10.33"/>
    <col customWidth="1" min="17" max="22" width="11.22"/>
  </cols>
  <sheetData>
    <row r="1" ht="15.75" customHeight="1"/>
    <row r="2" ht="15.75" customHeight="1">
      <c r="A2" s="278" t="s">
        <v>250</v>
      </c>
      <c r="B2" s="217"/>
      <c r="C2" s="217"/>
      <c r="D2" s="217"/>
      <c r="E2" s="217"/>
      <c r="F2" s="217"/>
      <c r="G2" s="217"/>
      <c r="H2" s="217"/>
      <c r="I2" s="217"/>
      <c r="J2" s="156"/>
      <c r="K2" s="156"/>
      <c r="L2" s="156"/>
      <c r="M2" s="156"/>
      <c r="N2" s="217"/>
    </row>
    <row r="3" ht="26.25" customHeight="1">
      <c r="A3" s="279" t="s">
        <v>251</v>
      </c>
      <c r="B3" s="280" t="s">
        <v>138</v>
      </c>
      <c r="C3" s="280" t="s">
        <v>148</v>
      </c>
      <c r="D3" s="280" t="s">
        <v>150</v>
      </c>
      <c r="E3" s="280" t="s">
        <v>151</v>
      </c>
      <c r="F3" s="280" t="s">
        <v>152</v>
      </c>
      <c r="G3" s="280" t="s">
        <v>154</v>
      </c>
      <c r="H3" s="280" t="s">
        <v>156</v>
      </c>
      <c r="I3" s="280" t="s">
        <v>158</v>
      </c>
      <c r="J3" s="281" t="s">
        <v>160</v>
      </c>
      <c r="K3" s="281" t="s">
        <v>161</v>
      </c>
      <c r="L3" s="281" t="s">
        <v>162</v>
      </c>
      <c r="M3" s="281" t="s">
        <v>163</v>
      </c>
      <c r="N3" s="282" t="s">
        <v>147</v>
      </c>
    </row>
    <row r="4" ht="15.75" customHeight="1">
      <c r="A4" s="283" t="s">
        <v>252</v>
      </c>
      <c r="B4" s="284">
        <f>'NACIMIENTOS IPS MENSUAL 2025'!F20</f>
        <v>1965</v>
      </c>
      <c r="C4" s="284">
        <f>'NACIMIENTOS IPS MENSUAL 2025'!F39</f>
        <v>1768</v>
      </c>
      <c r="D4" s="284">
        <f>'NACIMIENTOS IPS MENSUAL 2025'!F58</f>
        <v>2095</v>
      </c>
      <c r="E4" s="285">
        <f>'NACIMIENTOS IPS MENSUAL 2025'!F77</f>
        <v>1961</v>
      </c>
      <c r="F4" s="284">
        <f>'NACIMIENTOS IPS MENSUAL 2025'!F96</f>
        <v>2121</v>
      </c>
      <c r="G4" s="284">
        <f>'NACIMIENTOS IPS MENSUAL 2025'!F115</f>
        <v>1958</v>
      </c>
      <c r="H4" s="284">
        <f>'NACIMIENTOS IPS MENSUAL 2025'!F134</f>
        <v>2147</v>
      </c>
      <c r="I4" s="285">
        <f>'NACIMIENTOS IPS MENSUAL 2025'!F153</f>
        <v>581</v>
      </c>
      <c r="J4" s="285">
        <f>'NACIMIENTOS IPS MENSUAL 2025'!F172</f>
        <v>513</v>
      </c>
      <c r="K4" s="285">
        <f>'NACIMIENTOS IPS MENSUAL 2025'!F191</f>
        <v>0</v>
      </c>
      <c r="L4" s="285">
        <f>'NACIMIENTOS IPS MENSUAL 2025'!F210</f>
        <v>0</v>
      </c>
      <c r="M4" s="286">
        <f>'NACIMIENTOS IPS MENSUAL 2025'!F229</f>
        <v>0</v>
      </c>
      <c r="N4" s="287">
        <f t="shared" ref="N4:N8" si="1">SUM(B4:M4)</f>
        <v>15109</v>
      </c>
    </row>
    <row r="5" ht="15.75" customHeight="1">
      <c r="A5" s="288" t="s">
        <v>126</v>
      </c>
      <c r="B5" s="284">
        <f>'NACIMIENTOS IPS MENSUAL 2025'!O20</f>
        <v>1866</v>
      </c>
      <c r="C5" s="284">
        <f>'NACIMIENTOS IPS MENSUAL 2025'!P39</f>
        <v>1766</v>
      </c>
      <c r="D5" s="284">
        <f>'NACIMIENTOS IPS MENSUAL 2025'!P58</f>
        <v>2073</v>
      </c>
      <c r="E5" s="285">
        <f>'NACIMIENTOS IPS MENSUAL 2025'!P77</f>
        <v>1953</v>
      </c>
      <c r="F5" s="284">
        <f>'NACIMIENTOS IPS MENSUAL 2025'!P96</f>
        <v>2105</v>
      </c>
      <c r="G5" s="284">
        <f>'NACIMIENTOS IPS MENSUAL 2025'!P115</f>
        <v>1926</v>
      </c>
      <c r="H5" s="284">
        <f>'NACIMIENTOS IPS MENSUAL 2025'!P134</f>
        <v>2118</v>
      </c>
      <c r="I5" s="285">
        <f>'NACIMIENTOS IPS MENSUAL 2025'!P153</f>
        <v>580</v>
      </c>
      <c r="J5" s="285">
        <f>'NACIMIENTOS IPS MENSUAL 2025'!P172</f>
        <v>510</v>
      </c>
      <c r="K5" s="285">
        <f>'NACIMIENTOS IPS MENSUAL 2025'!P191</f>
        <v>0</v>
      </c>
      <c r="L5" s="285">
        <f>'NACIMIENTOS IPS MENSUAL 2025'!P210</f>
        <v>0</v>
      </c>
      <c r="M5" s="285">
        <f>'NACIMIENTOS IPS MENSUAL 2025'!P229</f>
        <v>0</v>
      </c>
      <c r="N5" s="287">
        <f t="shared" si="1"/>
        <v>14897</v>
      </c>
    </row>
    <row r="6" ht="15.75" customHeight="1">
      <c r="A6" s="289" t="s">
        <v>127</v>
      </c>
      <c r="B6" s="284">
        <f>'NACIMIENTOS IPS MENSUAL 2025'!R20</f>
        <v>77</v>
      </c>
      <c r="C6" s="284">
        <f>'NACIMIENTOS IPS MENSUAL 2025'!P39</f>
        <v>1766</v>
      </c>
      <c r="D6" s="284">
        <f>'NACIMIENTOS IPS MENSUAL 2025'!P58</f>
        <v>2073</v>
      </c>
      <c r="E6" s="285">
        <f>'NACIMIENTOS IPS MENSUAL 2025'!P77</f>
        <v>1953</v>
      </c>
      <c r="F6" s="284">
        <f>'NACIMIENTOS IPS MENSUAL 2025'!P96</f>
        <v>2105</v>
      </c>
      <c r="G6" s="284">
        <f>'NACIMIENTOS IPS MENSUAL 2025'!P115</f>
        <v>1926</v>
      </c>
      <c r="H6" s="284">
        <f>'NACIMIENTOS IPS MENSUAL 2025'!P134</f>
        <v>2118</v>
      </c>
      <c r="I6" s="285">
        <f>'NACIMIENTOS IPS MENSUAL 2025'!P153</f>
        <v>580</v>
      </c>
      <c r="J6" s="285">
        <f>'NACIMIENTOS IPS MENSUAL 2025'!P172</f>
        <v>510</v>
      </c>
      <c r="K6" s="285">
        <f>'NACIMIENTOS IPS MENSUAL 2025'!P191</f>
        <v>0</v>
      </c>
      <c r="L6" s="285">
        <f>'NACIMIENTOS IPS MENSUAL 2025'!P210</f>
        <v>0</v>
      </c>
      <c r="M6" s="285">
        <f>'NACIMIENTOS IPS MENSUAL 2025'!P229</f>
        <v>0</v>
      </c>
      <c r="N6" s="287">
        <f t="shared" si="1"/>
        <v>13108</v>
      </c>
    </row>
    <row r="7" ht="15.75" customHeight="1">
      <c r="A7" s="289" t="s">
        <v>253</v>
      </c>
      <c r="B7" s="284">
        <f>'NACIMIENTOS IPS MENSUAL 2025'!R20</f>
        <v>77</v>
      </c>
      <c r="C7" s="284">
        <f>'NACIMIENTOS IPS MENSUAL 2025'!R39</f>
        <v>85</v>
      </c>
      <c r="D7" s="284">
        <f>'NACIMIENTOS IPS MENSUAL 2025'!R58</f>
        <v>58</v>
      </c>
      <c r="E7" s="285">
        <f>'NACIMIENTOS IPS MENSUAL 2025'!R77</f>
        <v>81</v>
      </c>
      <c r="F7" s="284">
        <f>'NACIMIENTOS IPS MENSUAL 2025'!R96</f>
        <v>58</v>
      </c>
      <c r="G7" s="284">
        <f>'NACIMIENTOS IPS MENSUAL 2025'!R115</f>
        <v>85</v>
      </c>
      <c r="H7" s="284">
        <f>'NACIMIENTOS IPS MENSUAL 2025'!R134</f>
        <v>54</v>
      </c>
      <c r="I7" s="285">
        <f>'NACIMIENTOS IPS MENSUAL 2025'!R153</f>
        <v>14</v>
      </c>
      <c r="J7" s="285">
        <f>'NACIMIENTOS IPS MENSUAL 2025'!R172</f>
        <v>25</v>
      </c>
      <c r="K7" s="285">
        <f>'NACIMIENTOS IPS MENSUAL 2025'!R191</f>
        <v>0</v>
      </c>
      <c r="L7" s="285">
        <f>'NACIMIENTOS IPS MENSUAL 2025'!R210</f>
        <v>0</v>
      </c>
      <c r="M7" s="285">
        <f>'NACIMIENTOS IPS MENSUAL 2025'!R229</f>
        <v>0</v>
      </c>
      <c r="N7" s="287">
        <f t="shared" si="1"/>
        <v>537</v>
      </c>
    </row>
    <row r="8" ht="15.75" customHeight="1">
      <c r="A8" s="289" t="s">
        <v>254</v>
      </c>
      <c r="B8" s="284">
        <f>'NACIMIENTOS IPS MENSUAL 2025'!S20</f>
        <v>12</v>
      </c>
      <c r="C8" s="284">
        <f>'NACIMIENTOS IPS MENSUAL 2025'!S39</f>
        <v>8</v>
      </c>
      <c r="D8" s="284">
        <f>'NACIMIENTOS IPS MENSUAL 2025'!S58</f>
        <v>3</v>
      </c>
      <c r="E8" s="285">
        <f>'NACIMIENTOS IPS MENSUAL 2025'!S77</f>
        <v>6</v>
      </c>
      <c r="F8" s="284">
        <f>'NACIMIENTOS IPS MENSUAL 2025'!S96</f>
        <v>6</v>
      </c>
      <c r="G8" s="284">
        <f>'NACIMIENTOS IPS MENSUAL 2025'!S115</f>
        <v>75</v>
      </c>
      <c r="H8" s="284">
        <f>'NACIMIENTOS IPS MENSUAL 2025'!S134</f>
        <v>10</v>
      </c>
      <c r="I8" s="285">
        <f>'NACIMIENTOS IPS MENSUAL 2025'!S153</f>
        <v>0</v>
      </c>
      <c r="J8" s="285">
        <f>'NACIMIENTOS IPS MENSUAL 2025'!S172</f>
        <v>0</v>
      </c>
      <c r="K8" s="285">
        <f>'NACIMIENTOS IPS MENSUAL 2025'!S191</f>
        <v>0</v>
      </c>
      <c r="L8" s="285">
        <f>'NACIMIENTOS IPS MENSUAL 2025'!S210</f>
        <v>0</v>
      </c>
      <c r="M8" s="285">
        <f>'NACIMIENTOS IPS MENSUAL 2025'!S229</f>
        <v>0</v>
      </c>
      <c r="N8" s="287">
        <f t="shared" si="1"/>
        <v>120</v>
      </c>
    </row>
    <row r="9" ht="15.75" hidden="1" customHeight="1">
      <c r="A9" s="290" t="s">
        <v>255</v>
      </c>
      <c r="B9" s="280" t="s">
        <v>138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2"/>
    </row>
    <row r="10" ht="15.75" hidden="1" customHeight="1">
      <c r="A10" s="291" t="s">
        <v>256</v>
      </c>
      <c r="B10" s="292" t="str">
        <f>#REF!</f>
        <v>#REF!</v>
      </c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86"/>
    </row>
    <row r="11" ht="24.0" customHeight="1">
      <c r="A11" s="293" t="s">
        <v>257</v>
      </c>
      <c r="B11" s="294" t="s">
        <v>138</v>
      </c>
      <c r="C11" s="294" t="s">
        <v>148</v>
      </c>
      <c r="D11" s="294" t="s">
        <v>150</v>
      </c>
      <c r="E11" s="294" t="s">
        <v>151</v>
      </c>
      <c r="F11" s="294" t="s">
        <v>152</v>
      </c>
      <c r="G11" s="294" t="s">
        <v>154</v>
      </c>
      <c r="H11" s="294" t="s">
        <v>156</v>
      </c>
      <c r="I11" s="294" t="s">
        <v>158</v>
      </c>
      <c r="J11" s="294" t="s">
        <v>160</v>
      </c>
      <c r="K11" s="294" t="s">
        <v>161</v>
      </c>
      <c r="L11" s="294" t="s">
        <v>162</v>
      </c>
      <c r="M11" s="294" t="s">
        <v>163</v>
      </c>
      <c r="N11" s="282" t="s">
        <v>147</v>
      </c>
    </row>
    <row r="12" ht="15.75" customHeight="1">
      <c r="A12" s="295" t="s">
        <v>26</v>
      </c>
      <c r="B12" s="296">
        <f>'Info mensual'!C21</f>
        <v>1384</v>
      </c>
      <c r="C12" s="296">
        <f>'Info mensual'!G21</f>
        <v>1499</v>
      </c>
      <c r="D12" s="296">
        <f>'Info mensual'!K21</f>
        <v>663</v>
      </c>
      <c r="E12" s="296">
        <f>'Info mensual'!O21</f>
        <v>1420</v>
      </c>
      <c r="F12" s="296">
        <f>'Info mensual'!S21</f>
        <v>1967</v>
      </c>
      <c r="G12" s="296">
        <f>'Info mensual'!W21</f>
        <v>1887</v>
      </c>
      <c r="H12" s="296">
        <f>'Info mensual'!AA21</f>
        <v>1257</v>
      </c>
      <c r="I12" s="296">
        <f>'Info mensual'!AE21</f>
        <v>385</v>
      </c>
      <c r="J12" s="296">
        <f>'Info mensual'!AI21</f>
        <v>737</v>
      </c>
      <c r="K12" s="296">
        <f>'Info mensual'!AM21</f>
        <v>0</v>
      </c>
      <c r="L12" s="296">
        <f>'Info mensual'!AQ21</f>
        <v>0</v>
      </c>
      <c r="M12" s="296">
        <f>'Info mensual'!AU21</f>
        <v>0</v>
      </c>
      <c r="N12" s="297">
        <f t="shared" ref="N12:N13" si="2">SUM(B12:M12)</f>
        <v>11199</v>
      </c>
    </row>
    <row r="13" ht="15.75" customHeight="1">
      <c r="A13" s="298" t="s">
        <v>258</v>
      </c>
      <c r="B13" s="299">
        <f>'Info mensual'!E21</f>
        <v>1212</v>
      </c>
      <c r="C13" s="299">
        <f>'Info mensual'!I21</f>
        <v>1516</v>
      </c>
      <c r="D13" s="299">
        <f>'Info mensual'!M21</f>
        <v>670</v>
      </c>
      <c r="E13" s="299">
        <f>'Info mensual'!Q21</f>
        <v>1421</v>
      </c>
      <c r="F13" s="299">
        <f>'Info mensual'!U21</f>
        <v>1927</v>
      </c>
      <c r="G13" s="299">
        <f>'Info mensual'!Y21</f>
        <v>1779</v>
      </c>
      <c r="H13" s="299">
        <f>'Info mensual'!AC21</f>
        <v>1213</v>
      </c>
      <c r="I13" s="299">
        <f>'Info mensual'!AG21</f>
        <v>323</v>
      </c>
      <c r="J13" s="299">
        <f>'Info mensual'!AK21</f>
        <v>757</v>
      </c>
      <c r="K13" s="299">
        <f>'Info mensual'!AO21</f>
        <v>0</v>
      </c>
      <c r="L13" s="299">
        <f>'Info mensual'!AS21</f>
        <v>0</v>
      </c>
      <c r="M13" s="299">
        <f>'Info mensual'!AW21</f>
        <v>0</v>
      </c>
      <c r="N13" s="300">
        <f t="shared" si="2"/>
        <v>10818</v>
      </c>
    </row>
    <row r="14" ht="15.75" customHeight="1">
      <c r="A14" s="301"/>
      <c r="B14" s="301"/>
    </row>
    <row r="15" ht="15.75" customHeight="1">
      <c r="A15" s="301"/>
      <c r="B15" s="301"/>
    </row>
    <row r="16" ht="15.75" customHeight="1">
      <c r="A16" s="301"/>
      <c r="B16" s="301"/>
    </row>
    <row r="17" ht="15.75" customHeight="1">
      <c r="A17" s="302" t="s">
        <v>259</v>
      </c>
      <c r="B17" s="303" t="s">
        <v>37</v>
      </c>
      <c r="C17" s="304" t="s">
        <v>260</v>
      </c>
      <c r="D17" s="304" t="s">
        <v>39</v>
      </c>
      <c r="E17" s="304" t="s">
        <v>40</v>
      </c>
      <c r="F17" s="304" t="s">
        <v>41</v>
      </c>
      <c r="G17" s="304" t="s">
        <v>261</v>
      </c>
      <c r="H17" s="304" t="s">
        <v>262</v>
      </c>
      <c r="I17" s="304" t="s">
        <v>263</v>
      </c>
      <c r="J17" s="304" t="s">
        <v>264</v>
      </c>
      <c r="K17" s="304" t="s">
        <v>265</v>
      </c>
      <c r="L17" s="304" t="s">
        <v>266</v>
      </c>
      <c r="M17" s="304" t="s">
        <v>267</v>
      </c>
      <c r="N17" s="304" t="s">
        <v>268</v>
      </c>
    </row>
    <row r="18" ht="15.75" customHeight="1">
      <c r="A18" s="181" t="s">
        <v>269</v>
      </c>
      <c r="B18" s="305">
        <f>'RUAF X ips'!C62-B4</f>
        <v>-658</v>
      </c>
      <c r="C18" s="305">
        <f>'RUAF X ips'!F62-C4</f>
        <v>-573</v>
      </c>
      <c r="D18" s="305">
        <f>'RUAF X ips'!I62-D4</f>
        <v>-680</v>
      </c>
      <c r="E18" s="181">
        <f>'RUAF X ips'!L62-E4</f>
        <v>-1961</v>
      </c>
      <c r="F18" s="305">
        <f>'RUAF X ips'!O62-F4</f>
        <v>-726</v>
      </c>
      <c r="G18" s="305">
        <f>'RUAF X ips'!R62-G4</f>
        <v>-687</v>
      </c>
      <c r="H18" s="305">
        <f>'RUAF X ips'!U62-H4</f>
        <v>-690</v>
      </c>
      <c r="I18" s="181">
        <f>'RUAF X ips'!X62-I4</f>
        <v>847</v>
      </c>
      <c r="J18" s="181">
        <f>'RUAF X ips'!AA62-J4</f>
        <v>944</v>
      </c>
      <c r="K18" s="181">
        <f>'RUAF X ips'!AD62-K4</f>
        <v>0</v>
      </c>
      <c r="L18" s="181">
        <f>'RUAF X ips'!AG62-L4</f>
        <v>0</v>
      </c>
      <c r="M18" s="181">
        <f>'RUAF X ips'!AJ62-M4</f>
        <v>0</v>
      </c>
      <c r="N18" s="305">
        <f t="shared" ref="N18:N20" si="4">SUM(B18:M18)</f>
        <v>-4184</v>
      </c>
    </row>
    <row r="19" ht="15.75" customHeight="1">
      <c r="A19" s="306" t="s">
        <v>270</v>
      </c>
      <c r="B19" s="307">
        <f t="shared" ref="B19:M19" si="3">+B4-B12</f>
        <v>581</v>
      </c>
      <c r="C19" s="307">
        <f t="shared" si="3"/>
        <v>269</v>
      </c>
      <c r="D19" s="307">
        <f t="shared" si="3"/>
        <v>1432</v>
      </c>
      <c r="E19" s="306">
        <f t="shared" si="3"/>
        <v>541</v>
      </c>
      <c r="F19" s="307">
        <f t="shared" si="3"/>
        <v>154</v>
      </c>
      <c r="G19" s="307">
        <f t="shared" si="3"/>
        <v>71</v>
      </c>
      <c r="H19" s="307">
        <f t="shared" si="3"/>
        <v>890</v>
      </c>
      <c r="I19" s="306">
        <f t="shared" si="3"/>
        <v>196</v>
      </c>
      <c r="J19" s="306">
        <f t="shared" si="3"/>
        <v>-224</v>
      </c>
      <c r="K19" s="306">
        <f t="shared" si="3"/>
        <v>0</v>
      </c>
      <c r="L19" s="306">
        <f t="shared" si="3"/>
        <v>0</v>
      </c>
      <c r="M19" s="306">
        <f t="shared" si="3"/>
        <v>0</v>
      </c>
      <c r="N19" s="307">
        <f t="shared" si="4"/>
        <v>3910</v>
      </c>
    </row>
    <row r="20" ht="15.75" customHeight="1">
      <c r="A20" s="181" t="s">
        <v>271</v>
      </c>
      <c r="B20" s="181">
        <f>'RUAF X ips'!B24-'Comparativo RUAF Vs NctosyVac'!B13</f>
        <v>-1212</v>
      </c>
      <c r="C20" s="181">
        <f>'RUAF X ips'!C24-'Comparativo RUAF Vs NctosyVac'!C13</f>
        <v>-1516</v>
      </c>
      <c r="D20" s="181">
        <f>'RUAF X ips'!D24-'Comparativo RUAF Vs NctosyVac'!D13</f>
        <v>-670</v>
      </c>
      <c r="E20" s="181">
        <f>'RUAF X ips'!E24-'Comparativo RUAF Vs NctosyVac'!E13</f>
        <v>-1421</v>
      </c>
      <c r="F20" s="181">
        <f>'RUAF X ips'!F24-'Comparativo RUAF Vs NctosyVac'!F13</f>
        <v>-1927</v>
      </c>
      <c r="G20" s="181">
        <f>'RUAF X ips'!G24-'Comparativo RUAF Vs NctosyVac'!G13</f>
        <v>-1779</v>
      </c>
      <c r="H20" s="181">
        <f>'RUAF X ips'!H24-'Comparativo RUAF Vs NctosyVac'!H13</f>
        <v>-1213</v>
      </c>
      <c r="I20" s="181">
        <f>'RUAF X ips'!I24-'Comparativo RUAF Vs NctosyVac'!I13</f>
        <v>-323</v>
      </c>
      <c r="J20" s="181">
        <f>'RUAF X ips'!J24-'Comparativo RUAF Vs NctosyVac'!J13</f>
        <v>-757</v>
      </c>
      <c r="K20" s="181">
        <f>'RUAF X ips'!K24-'Comparativo RUAF Vs NctosyVac'!K13</f>
        <v>0</v>
      </c>
      <c r="L20" s="181">
        <f>'RUAF X ips'!L24-'Comparativo RUAF Vs NctosyVac'!L13</f>
        <v>0</v>
      </c>
      <c r="M20" s="181">
        <f>'RUAF X ips'!M24-'Comparativo RUAF Vs NctosyVac'!M13</f>
        <v>0</v>
      </c>
      <c r="N20" s="181">
        <f t="shared" si="4"/>
        <v>-10818</v>
      </c>
    </row>
    <row r="21" ht="15.75" customHeight="1"/>
    <row r="22" ht="15.75" customHeight="1">
      <c r="A22" s="308" t="s">
        <v>272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>
      <c r="A28" s="309" t="s">
        <v>273</v>
      </c>
      <c r="B28" s="156"/>
      <c r="C28" s="156"/>
      <c r="D28" s="156"/>
      <c r="E28" s="156"/>
      <c r="F28" s="156"/>
      <c r="G28" s="156"/>
      <c r="H28" s="156"/>
      <c r="I28" s="156"/>
      <c r="J28" s="156"/>
    </row>
    <row r="29" ht="15.75" customHeight="1">
      <c r="A29" s="156"/>
      <c r="B29" s="156"/>
      <c r="C29" s="156"/>
      <c r="D29" s="156"/>
      <c r="E29" s="156"/>
      <c r="F29" s="156"/>
      <c r="G29" s="156"/>
      <c r="H29" s="156"/>
      <c r="I29" s="156"/>
      <c r="J29" s="156"/>
    </row>
    <row r="30" ht="15.75" customHeight="1">
      <c r="A30" s="156"/>
      <c r="B30" s="310" t="s">
        <v>138</v>
      </c>
      <c r="C30" s="16"/>
      <c r="D30" s="14"/>
      <c r="E30" s="310" t="s">
        <v>148</v>
      </c>
      <c r="F30" s="16"/>
      <c r="G30" s="14"/>
      <c r="H30" s="310" t="s">
        <v>150</v>
      </c>
      <c r="I30" s="16"/>
      <c r="J30" s="14"/>
      <c r="K30" s="310" t="s">
        <v>151</v>
      </c>
      <c r="L30" s="16"/>
      <c r="M30" s="14"/>
      <c r="N30" s="310" t="s">
        <v>152</v>
      </c>
      <c r="O30" s="16"/>
      <c r="P30" s="14"/>
      <c r="Q30" s="310" t="s">
        <v>154</v>
      </c>
      <c r="R30" s="16"/>
      <c r="S30" s="14"/>
      <c r="T30" s="310" t="s">
        <v>156</v>
      </c>
      <c r="U30" s="16"/>
      <c r="V30" s="14"/>
      <c r="W30" s="310" t="s">
        <v>158</v>
      </c>
      <c r="X30" s="16"/>
      <c r="Y30" s="14"/>
      <c r="Z30" s="310" t="s">
        <v>160</v>
      </c>
      <c r="AA30" s="16"/>
      <c r="AB30" s="14"/>
      <c r="AC30" s="310" t="s">
        <v>161</v>
      </c>
      <c r="AD30" s="16"/>
      <c r="AE30" s="14"/>
      <c r="AF30" s="310" t="s">
        <v>162</v>
      </c>
      <c r="AG30" s="16"/>
      <c r="AH30" s="14"/>
      <c r="AI30" s="310" t="s">
        <v>163</v>
      </c>
      <c r="AJ30" s="16"/>
      <c r="AK30" s="14"/>
    </row>
    <row r="31" ht="34.5" customHeight="1">
      <c r="A31" s="311" t="s">
        <v>114</v>
      </c>
      <c r="B31" s="312" t="s">
        <v>274</v>
      </c>
      <c r="C31" s="313" t="s">
        <v>275</v>
      </c>
      <c r="D31" s="313" t="s">
        <v>276</v>
      </c>
      <c r="E31" s="314" t="s">
        <v>274</v>
      </c>
      <c r="F31" s="315" t="s">
        <v>275</v>
      </c>
      <c r="G31" s="315" t="s">
        <v>276</v>
      </c>
      <c r="H31" s="316" t="s">
        <v>274</v>
      </c>
      <c r="I31" s="317" t="s">
        <v>275</v>
      </c>
      <c r="J31" s="317" t="s">
        <v>276</v>
      </c>
      <c r="K31" s="318" t="s">
        <v>274</v>
      </c>
      <c r="L31" s="319" t="s">
        <v>275</v>
      </c>
      <c r="M31" s="319" t="s">
        <v>276</v>
      </c>
      <c r="N31" s="314" t="s">
        <v>274</v>
      </c>
      <c r="O31" s="315" t="s">
        <v>275</v>
      </c>
      <c r="P31" s="315" t="s">
        <v>276</v>
      </c>
      <c r="Q31" s="316" t="s">
        <v>274</v>
      </c>
      <c r="R31" s="317" t="s">
        <v>275</v>
      </c>
      <c r="S31" s="317" t="s">
        <v>276</v>
      </c>
      <c r="T31" s="318" t="s">
        <v>274</v>
      </c>
      <c r="U31" s="319" t="s">
        <v>275</v>
      </c>
      <c r="V31" s="319" t="s">
        <v>276</v>
      </c>
      <c r="W31" s="314" t="s">
        <v>274</v>
      </c>
      <c r="X31" s="315" t="s">
        <v>275</v>
      </c>
      <c r="Y31" s="315" t="s">
        <v>276</v>
      </c>
      <c r="Z31" s="316" t="s">
        <v>274</v>
      </c>
      <c r="AA31" s="317" t="s">
        <v>275</v>
      </c>
      <c r="AB31" s="317" t="s">
        <v>276</v>
      </c>
      <c r="AC31" s="318" t="s">
        <v>274</v>
      </c>
      <c r="AD31" s="319" t="s">
        <v>275</v>
      </c>
      <c r="AE31" s="319" t="s">
        <v>276</v>
      </c>
      <c r="AF31" s="320" t="s">
        <v>274</v>
      </c>
      <c r="AG31" s="321" t="s">
        <v>275</v>
      </c>
      <c r="AH31" s="321" t="s">
        <v>276</v>
      </c>
      <c r="AI31" s="322" t="s">
        <v>274</v>
      </c>
      <c r="AJ31" s="317" t="s">
        <v>275</v>
      </c>
      <c r="AK31" s="317" t="s">
        <v>276</v>
      </c>
    </row>
    <row r="32" ht="15.75" customHeight="1">
      <c r="A32" s="168" t="s">
        <v>194</v>
      </c>
      <c r="B32" s="323">
        <f>'NACIMIENTOS IPS MENSUAL 2025'!F14</f>
        <v>8</v>
      </c>
      <c r="C32" s="211">
        <f>SUM('RUAF X ips'!B5:B6)</f>
        <v>8</v>
      </c>
      <c r="D32" s="324">
        <f t="shared" ref="D32:D48" si="5">B32-C32</f>
        <v>0</v>
      </c>
      <c r="E32" s="324">
        <f>'NACIMIENTOS IPS MENSUAL 2025'!$F32</f>
        <v>40</v>
      </c>
      <c r="F32" s="211">
        <f>SUM('RUAF X ips'!C5:C6)</f>
        <v>16</v>
      </c>
      <c r="G32" s="324">
        <f t="shared" ref="G32:G48" si="6">+F32-E32</f>
        <v>-24</v>
      </c>
      <c r="H32" s="325">
        <f>'NACIMIENTOS IPS MENSUAL 2025'!F52</f>
        <v>11</v>
      </c>
      <c r="I32" s="211">
        <f>SUM('RUAF X ips'!D5:D7)</f>
        <v>21</v>
      </c>
      <c r="J32" s="326">
        <f t="shared" ref="J32:J41" si="7">I32-H32</f>
        <v>10</v>
      </c>
      <c r="K32" s="209">
        <f>'NACIMIENTOS IPS MENSUAL 2025'!F71</f>
        <v>29</v>
      </c>
      <c r="L32" s="211">
        <f>SUM('RUAF X ips'!E5:E6)</f>
        <v>30</v>
      </c>
      <c r="M32" s="326">
        <f t="shared" ref="M32:M51" si="8">L32-K32</f>
        <v>1</v>
      </c>
      <c r="N32" s="209">
        <f>'NACIMIENTOS IPS MENSUAL 2025'!F90</f>
        <v>29</v>
      </c>
      <c r="O32" s="211">
        <f>SUM('RUAF X ips'!F5:F6)</f>
        <v>29</v>
      </c>
      <c r="P32" s="326">
        <f t="shared" ref="P32:P51" si="9">O32-N32</f>
        <v>0</v>
      </c>
      <c r="Q32" s="209">
        <f>'NACIMIENTOS IPS MENSUAL 2025'!F109</f>
        <v>28</v>
      </c>
      <c r="R32" s="211">
        <f>SUM('RUAF X ips'!G5:G6)</f>
        <v>28</v>
      </c>
      <c r="S32" s="326">
        <f t="shared" ref="S32:S51" si="10">R32-Q32</f>
        <v>0</v>
      </c>
      <c r="T32" s="209">
        <f>'NACIMIENTOS IPS MENSUAL 2025'!F128</f>
        <v>38</v>
      </c>
      <c r="U32" s="211">
        <f>SUM('RUAF X ips'!H5:H6)</f>
        <v>39</v>
      </c>
      <c r="V32" s="326">
        <f t="shared" ref="V32:V51" si="11">U32-T32</f>
        <v>1</v>
      </c>
      <c r="W32" s="327">
        <f>'NACIMIENTOS IPS MENSUAL 2025'!F147</f>
        <v>34</v>
      </c>
      <c r="X32" s="211">
        <f>SUM('RUAF X ips'!I5:I6)</f>
        <v>35</v>
      </c>
      <c r="Y32" s="328">
        <f t="shared" ref="Y32:Y51" si="12">X32-W32</f>
        <v>1</v>
      </c>
      <c r="Z32" s="209">
        <f>'NACIMIENTOS IPS MENSUAL 2025'!F166</f>
        <v>57</v>
      </c>
      <c r="AA32" s="211">
        <f>SUM('RUAF X ips'!J5:J6)</f>
        <v>55</v>
      </c>
      <c r="AB32" s="326">
        <f t="shared" ref="AB32:AB51" si="13">AA32-Z32</f>
        <v>-2</v>
      </c>
      <c r="AC32" s="209" t="str">
        <f>'NACIMIENTOS IPS MENSUAL 2025'!F185</f>
        <v/>
      </c>
      <c r="AD32" s="211">
        <f>SUM('RUAF X ips'!K5:K6)</f>
        <v>0</v>
      </c>
      <c r="AE32" s="326">
        <f t="shared" ref="AE32:AE51" si="14">AD32-AC32</f>
        <v>0</v>
      </c>
      <c r="AF32" s="209" t="str">
        <f>'NACIMIENTOS IPS MENSUAL 2025'!F204</f>
        <v/>
      </c>
      <c r="AG32" s="211">
        <f>SUM('RUAF X ips'!L5:L6)</f>
        <v>0</v>
      </c>
      <c r="AH32" s="326">
        <f t="shared" ref="AH32:AH51" si="15">AG32-AF32</f>
        <v>0</v>
      </c>
      <c r="AI32" s="209" t="str">
        <f>'NACIMIENTOS IPS MENSUAL 2025'!F223</f>
        <v/>
      </c>
      <c r="AJ32" s="211">
        <f>SUM('RUAF X ips'!M5:M6)</f>
        <v>0</v>
      </c>
      <c r="AK32" s="326">
        <f t="shared" ref="AK32:AK51" si="16">AJ32-AI32</f>
        <v>0</v>
      </c>
    </row>
    <row r="33" ht="15.75" customHeight="1">
      <c r="A33" s="168" t="s">
        <v>196</v>
      </c>
      <c r="B33" s="329">
        <f>'NACIMIENTOS IPS MENSUAL 2025'!F17</f>
        <v>0</v>
      </c>
      <c r="C33" s="211" t="str">
        <f>'RUAF X ips'!B8</f>
        <v/>
      </c>
      <c r="D33" s="324">
        <f t="shared" si="5"/>
        <v>0</v>
      </c>
      <c r="E33" s="324">
        <f>'NACIMIENTOS IPS MENSUAL 2025'!F36</f>
        <v>0</v>
      </c>
      <c r="F33" s="211" t="str">
        <f>'RUAF X ips'!C8</f>
        <v/>
      </c>
      <c r="G33" s="324">
        <f t="shared" si="6"/>
        <v>0</v>
      </c>
      <c r="H33" s="324">
        <f>'NACIMIENTOS IPS MENSUAL 2025'!F55</f>
        <v>0</v>
      </c>
      <c r="I33" s="211" t="str">
        <f>'RUAF X ips'!D10</f>
        <v/>
      </c>
      <c r="J33" s="326">
        <f t="shared" si="7"/>
        <v>0</v>
      </c>
      <c r="K33" s="209">
        <f>'NACIMIENTOS IPS MENSUAL 2025'!F74</f>
        <v>0</v>
      </c>
      <c r="L33" s="209" t="str">
        <f>'RUAF X ips'!E8</f>
        <v/>
      </c>
      <c r="M33" s="326">
        <f t="shared" si="8"/>
        <v>0</v>
      </c>
      <c r="N33" s="209">
        <f>'NACIMIENTOS IPS MENSUAL 2025'!F93</f>
        <v>0</v>
      </c>
      <c r="O33" s="209" t="str">
        <f>'RUAF X ips'!F8</f>
        <v/>
      </c>
      <c r="P33" s="326">
        <f t="shared" si="9"/>
        <v>0</v>
      </c>
      <c r="Q33" s="209">
        <f>'NACIMIENTOS IPS MENSUAL 2025'!F112</f>
        <v>0</v>
      </c>
      <c r="R33" s="209" t="str">
        <f>'RUAF X ips'!G8</f>
        <v/>
      </c>
      <c r="S33" s="326">
        <f t="shared" si="10"/>
        <v>0</v>
      </c>
      <c r="T33" s="209">
        <f>'NACIMIENTOS IPS MENSUAL 2025'!F131</f>
        <v>0</v>
      </c>
      <c r="U33" s="209" t="str">
        <f>'RUAF X ips'!H8</f>
        <v/>
      </c>
      <c r="V33" s="326">
        <f t="shared" si="11"/>
        <v>0</v>
      </c>
      <c r="W33" s="209" t="str">
        <f>'NACIMIENTOS IPS MENSUAL 2025'!F150</f>
        <v/>
      </c>
      <c r="X33" s="209" t="str">
        <f>'RUAF X ips'!I8</f>
        <v/>
      </c>
      <c r="Y33" s="326">
        <f t="shared" si="12"/>
        <v>0</v>
      </c>
      <c r="Z33" s="209" t="str">
        <f>'NACIMIENTOS IPS MENSUAL 2025'!F169</f>
        <v/>
      </c>
      <c r="AA33" s="209" t="str">
        <f>'RUAF X ips'!J8</f>
        <v/>
      </c>
      <c r="AB33" s="326">
        <f t="shared" si="13"/>
        <v>0</v>
      </c>
      <c r="AC33" s="209" t="str">
        <f>'NACIMIENTOS IPS MENSUAL 2025'!F188</f>
        <v/>
      </c>
      <c r="AD33" s="209" t="str">
        <f>'RUAF X ips'!K8</f>
        <v/>
      </c>
      <c r="AE33" s="326">
        <f t="shared" si="14"/>
        <v>0</v>
      </c>
      <c r="AF33" s="209" t="str">
        <f>'NACIMIENTOS IPS MENSUAL 2025'!F207</f>
        <v/>
      </c>
      <c r="AG33" s="209" t="str">
        <f>'RUAF X ips'!L8</f>
        <v/>
      </c>
      <c r="AH33" s="326">
        <f t="shared" si="15"/>
        <v>0</v>
      </c>
      <c r="AI33" s="209" t="str">
        <f>'NACIMIENTOS IPS MENSUAL 2025'!F226</f>
        <v/>
      </c>
      <c r="AJ33" s="209" t="str">
        <f>'RUAF X ips'!M8</f>
        <v/>
      </c>
      <c r="AK33" s="326">
        <f t="shared" si="16"/>
        <v>0</v>
      </c>
    </row>
    <row r="34" ht="15.75" customHeight="1">
      <c r="A34" s="168" t="s">
        <v>53</v>
      </c>
      <c r="B34" s="329">
        <f>'NACIMIENTOS IPS MENSUAL 2025'!F15</f>
        <v>119</v>
      </c>
      <c r="C34" s="211">
        <f>'RUAF X ips'!B9</f>
        <v>119</v>
      </c>
      <c r="D34" s="324">
        <f t="shared" si="5"/>
        <v>0</v>
      </c>
      <c r="E34" s="324">
        <f>'NACIMIENTOS IPS MENSUAL 2025'!F34</f>
        <v>102</v>
      </c>
      <c r="F34" s="211">
        <f>'RUAF X ips'!C9</f>
        <v>97</v>
      </c>
      <c r="G34" s="324">
        <f t="shared" si="6"/>
        <v>-5</v>
      </c>
      <c r="H34" s="324">
        <f>'NACIMIENTOS IPS MENSUAL 2025'!F53</f>
        <v>138</v>
      </c>
      <c r="I34" s="211">
        <f>'RUAF X ips'!D11</f>
        <v>129</v>
      </c>
      <c r="J34" s="326">
        <f t="shared" si="7"/>
        <v>-9</v>
      </c>
      <c r="K34" s="209">
        <f>'NACIMIENTOS IPS MENSUAL 2025'!F72</f>
        <v>126</v>
      </c>
      <c r="L34" s="209">
        <f>'RUAF X ips'!E9</f>
        <v>127</v>
      </c>
      <c r="M34" s="326">
        <f t="shared" si="8"/>
        <v>1</v>
      </c>
      <c r="N34" s="209">
        <f>'NACIMIENTOS IPS MENSUAL 2025'!F91</f>
        <v>125</v>
      </c>
      <c r="O34" s="209">
        <f>'RUAF X ips'!F9</f>
        <v>124</v>
      </c>
      <c r="P34" s="326">
        <f t="shared" si="9"/>
        <v>-1</v>
      </c>
      <c r="Q34" s="209">
        <f>'NACIMIENTOS IPS MENSUAL 2025'!F110</f>
        <v>129</v>
      </c>
      <c r="R34" s="209">
        <f>'RUAF X ips'!G9</f>
        <v>127</v>
      </c>
      <c r="S34" s="326">
        <f t="shared" si="10"/>
        <v>-2</v>
      </c>
      <c r="T34" s="209">
        <f>'NACIMIENTOS IPS MENSUAL 2025'!F129</f>
        <v>155</v>
      </c>
      <c r="U34" s="209">
        <f>'RUAF X ips'!H9</f>
        <v>155</v>
      </c>
      <c r="V34" s="326">
        <f t="shared" si="11"/>
        <v>0</v>
      </c>
      <c r="W34" s="327">
        <f>'NACIMIENTOS IPS MENSUAL 2025'!F148</f>
        <v>139</v>
      </c>
      <c r="X34" s="209">
        <f>'RUAF X ips'!I9</f>
        <v>140</v>
      </c>
      <c r="Y34" s="328">
        <f t="shared" si="12"/>
        <v>1</v>
      </c>
      <c r="Z34" s="209" t="str">
        <f>'NACIMIENTOS IPS MENSUAL 2025'!E167</f>
        <v/>
      </c>
      <c r="AA34" s="209">
        <f>'RUAF X ips'!J9</f>
        <v>142</v>
      </c>
      <c r="AB34" s="326">
        <f t="shared" si="13"/>
        <v>142</v>
      </c>
      <c r="AC34" s="209" t="str">
        <f>'NACIMIENTOS IPS MENSUAL 2025'!F186</f>
        <v/>
      </c>
      <c r="AD34" s="209" t="str">
        <f>'RUAF X ips'!K9</f>
        <v/>
      </c>
      <c r="AE34" s="326">
        <f t="shared" si="14"/>
        <v>0</v>
      </c>
      <c r="AF34" s="209" t="str">
        <f>'NACIMIENTOS IPS MENSUAL 2025'!F205</f>
        <v/>
      </c>
      <c r="AG34" s="209" t="str">
        <f>'RUAF X ips'!L9</f>
        <v/>
      </c>
      <c r="AH34" s="326">
        <f t="shared" si="15"/>
        <v>0</v>
      </c>
      <c r="AI34" s="209" t="str">
        <f>'NACIMIENTOS IPS MENSUAL 2025'!F224</f>
        <v/>
      </c>
      <c r="AJ34" s="209" t="str">
        <f>'RUAF X ips'!M9</f>
        <v/>
      </c>
      <c r="AK34" s="326">
        <f t="shared" si="16"/>
        <v>0</v>
      </c>
    </row>
    <row r="35" ht="15.75" customHeight="1">
      <c r="A35" s="168" t="s">
        <v>198</v>
      </c>
      <c r="B35" s="329">
        <f>'NACIMIENTOS IPS MENSUAL 2025'!F9</f>
        <v>17</v>
      </c>
      <c r="C35" s="211">
        <f>'RUAF X ips'!B10</f>
        <v>17</v>
      </c>
      <c r="D35" s="324">
        <f t="shared" si="5"/>
        <v>0</v>
      </c>
      <c r="E35" s="324">
        <f>'NACIMIENTOS IPS MENSUAL 2025'!F28</f>
        <v>11</v>
      </c>
      <c r="F35" s="211">
        <f>'RUAF X ips'!C10</f>
        <v>9</v>
      </c>
      <c r="G35" s="324">
        <f t="shared" si="6"/>
        <v>-2</v>
      </c>
      <c r="H35" s="324">
        <f>'NACIMIENTOS IPS MENSUAL 2025'!F45</f>
        <v>652</v>
      </c>
      <c r="I35" s="211">
        <f>'RUAF X ips'!D12</f>
        <v>186</v>
      </c>
      <c r="J35" s="326">
        <f t="shared" si="7"/>
        <v>-466</v>
      </c>
      <c r="K35" s="209">
        <f>'NACIMIENTOS IPS MENSUAL 2025'!F66</f>
        <v>0</v>
      </c>
      <c r="L35" s="209" t="str">
        <f>'RUAF X ips'!E10</f>
        <v/>
      </c>
      <c r="M35" s="326">
        <f t="shared" si="8"/>
        <v>0</v>
      </c>
      <c r="N35" s="209">
        <f>'NACIMIENTOS IPS MENSUAL 2025'!F85</f>
        <v>0</v>
      </c>
      <c r="O35" s="209" t="str">
        <f>'RUAF X ips'!F10</f>
        <v/>
      </c>
      <c r="P35" s="326">
        <f t="shared" si="9"/>
        <v>0</v>
      </c>
      <c r="Q35" s="209">
        <f>'NACIMIENTOS IPS MENSUAL 2025'!F104</f>
        <v>0</v>
      </c>
      <c r="R35" s="209" t="str">
        <f>'RUAF X ips'!G10</f>
        <v/>
      </c>
      <c r="S35" s="326">
        <f t="shared" si="10"/>
        <v>0</v>
      </c>
      <c r="T35" s="209">
        <f>'NACIMIENTOS IPS MENSUAL 2025'!F123</f>
        <v>0</v>
      </c>
      <c r="U35" s="209" t="str">
        <f>'RUAF X ips'!H10</f>
        <v/>
      </c>
      <c r="V35" s="326">
        <f t="shared" si="11"/>
        <v>0</v>
      </c>
      <c r="W35" s="327" t="str">
        <f>'NACIMIENTOS IPS MENSUAL 2025'!F142</f>
        <v/>
      </c>
      <c r="X35" s="209" t="str">
        <f>'RUAF X ips'!I10</f>
        <v/>
      </c>
      <c r="Y35" s="328">
        <f t="shared" si="12"/>
        <v>0</v>
      </c>
      <c r="Z35" s="209" t="str">
        <f>'NACIMIENTOS IPS MENSUAL 2025'!F161</f>
        <v/>
      </c>
      <c r="AA35" s="209" t="str">
        <f>'RUAF X ips'!J10</f>
        <v/>
      </c>
      <c r="AB35" s="326">
        <f t="shared" si="13"/>
        <v>0</v>
      </c>
      <c r="AC35" s="209" t="str">
        <f>'NACIMIENTOS IPS MENSUAL 2025'!F180</f>
        <v/>
      </c>
      <c r="AD35" s="209" t="str">
        <f>'RUAF X ips'!K10</f>
        <v/>
      </c>
      <c r="AE35" s="326">
        <f t="shared" si="14"/>
        <v>0</v>
      </c>
      <c r="AF35" s="209" t="str">
        <f>'NACIMIENTOS IPS MENSUAL 2025'!F199</f>
        <v/>
      </c>
      <c r="AG35" s="209" t="str">
        <f>'RUAF X ips'!L10</f>
        <v/>
      </c>
      <c r="AH35" s="326">
        <f t="shared" si="15"/>
        <v>0</v>
      </c>
      <c r="AI35" s="209" t="str">
        <f>'NACIMIENTOS IPS MENSUAL 2025'!F218</f>
        <v/>
      </c>
      <c r="AJ35" s="209" t="str">
        <f>'RUAF X ips'!M10</f>
        <v/>
      </c>
      <c r="AK35" s="326">
        <f t="shared" si="16"/>
        <v>0</v>
      </c>
    </row>
    <row r="36" ht="15.75" customHeight="1">
      <c r="A36" s="168" t="s">
        <v>199</v>
      </c>
      <c r="B36" s="329">
        <f>'NACIMIENTOS IPS MENSUAL 2025'!F3</f>
        <v>119</v>
      </c>
      <c r="C36" s="211">
        <f>'RUAF X ips'!B11</f>
        <v>119</v>
      </c>
      <c r="D36" s="324">
        <f t="shared" si="5"/>
        <v>0</v>
      </c>
      <c r="E36" s="324">
        <f>'NACIMIENTOS IPS MENSUAL 2025'!F22</f>
        <v>111</v>
      </c>
      <c r="F36" s="211">
        <f>'RUAF X ips'!C11</f>
        <v>102</v>
      </c>
      <c r="G36" s="324">
        <f t="shared" si="6"/>
        <v>-9</v>
      </c>
      <c r="H36" s="324">
        <f>'NACIMIENTOS IPS MENSUAL 2025'!F41</f>
        <v>129</v>
      </c>
      <c r="I36" s="211">
        <f>'RUAF X ips'!D13</f>
        <v>117</v>
      </c>
      <c r="J36" s="326">
        <f t="shared" si="7"/>
        <v>-12</v>
      </c>
      <c r="K36" s="209">
        <f>'NACIMIENTOS IPS MENSUAL 2025'!F60</f>
        <v>137</v>
      </c>
      <c r="L36" s="209">
        <f>'RUAF X ips'!E11</f>
        <v>137</v>
      </c>
      <c r="M36" s="326">
        <f t="shared" si="8"/>
        <v>0</v>
      </c>
      <c r="N36" s="209">
        <f>'NACIMIENTOS IPS MENSUAL 2025'!F79</f>
        <v>168</v>
      </c>
      <c r="O36" s="209">
        <f>'RUAF X ips'!F11</f>
        <v>162</v>
      </c>
      <c r="P36" s="326">
        <f t="shared" si="9"/>
        <v>-6</v>
      </c>
      <c r="Q36" s="209">
        <f>'NACIMIENTOS IPS MENSUAL 2025'!F98</f>
        <v>126</v>
      </c>
      <c r="R36" s="209">
        <f>'RUAF X ips'!G11</f>
        <v>121</v>
      </c>
      <c r="S36" s="326">
        <f t="shared" si="10"/>
        <v>-5</v>
      </c>
      <c r="T36" s="209">
        <f>'NACIMIENTOS IPS MENSUAL 2025'!F117</f>
        <v>138</v>
      </c>
      <c r="U36" s="209">
        <f>'RUAF X ips'!H11</f>
        <v>138</v>
      </c>
      <c r="V36" s="326">
        <f t="shared" si="11"/>
        <v>0</v>
      </c>
      <c r="W36" s="327" t="str">
        <f>'NACIMIENTOS IPS MENSUAL 2025'!F136</f>
        <v/>
      </c>
      <c r="X36" s="209">
        <f>'RUAF X ips'!I11</f>
        <v>158</v>
      </c>
      <c r="Y36" s="328">
        <f t="shared" si="12"/>
        <v>158</v>
      </c>
      <c r="Z36" s="209" t="str">
        <f>'NACIMIENTOS IPS MENSUAL 2025'!F155</f>
        <v/>
      </c>
      <c r="AA36" s="209">
        <f>'RUAF X ips'!J11</f>
        <v>134</v>
      </c>
      <c r="AB36" s="326">
        <f t="shared" si="13"/>
        <v>134</v>
      </c>
      <c r="AC36" s="209" t="str">
        <f>'NACIMIENTOS IPS MENSUAL 2025'!F174</f>
        <v/>
      </c>
      <c r="AD36" s="209" t="str">
        <f>'RUAF X ips'!K11</f>
        <v/>
      </c>
      <c r="AE36" s="326">
        <f t="shared" si="14"/>
        <v>0</v>
      </c>
      <c r="AF36" s="209" t="str">
        <f>'NACIMIENTOS IPS MENSUAL 2025'!F193</f>
        <v/>
      </c>
      <c r="AG36" s="209" t="str">
        <f>'RUAF X ips'!L11</f>
        <v/>
      </c>
      <c r="AH36" s="326">
        <f t="shared" si="15"/>
        <v>0</v>
      </c>
      <c r="AI36" s="209" t="str">
        <f>'NACIMIENTOS IPS MENSUAL 2025'!F212</f>
        <v/>
      </c>
      <c r="AJ36" s="209" t="str">
        <f>'RUAF X ips'!M11</f>
        <v/>
      </c>
      <c r="AK36" s="326">
        <f t="shared" si="16"/>
        <v>0</v>
      </c>
    </row>
    <row r="37" ht="15.75" customHeight="1">
      <c r="A37" s="168" t="s">
        <v>56</v>
      </c>
      <c r="B37" s="329">
        <f>'NACIMIENTOS IPS MENSUAL 2025'!F6</f>
        <v>125</v>
      </c>
      <c r="C37" s="211">
        <f>'RUAF X ips'!B12</f>
        <v>125</v>
      </c>
      <c r="D37" s="324">
        <f t="shared" si="5"/>
        <v>0</v>
      </c>
      <c r="E37" s="324">
        <f>'NACIMIENTOS IPS MENSUAL 2025'!F25</f>
        <v>139</v>
      </c>
      <c r="F37" s="211">
        <f>'RUAF X ips'!C12</f>
        <v>134</v>
      </c>
      <c r="G37" s="324">
        <f t="shared" si="6"/>
        <v>-5</v>
      </c>
      <c r="H37" s="324">
        <f>'NACIMIENTOS IPS MENSUAL 2025'!F44</f>
        <v>183</v>
      </c>
      <c r="I37" s="211">
        <f>'RUAF X ips'!D14</f>
        <v>652</v>
      </c>
      <c r="J37" s="326">
        <f t="shared" si="7"/>
        <v>469</v>
      </c>
      <c r="K37" s="209">
        <f>'NACIMIENTOS IPS MENSUAL 2025'!F63</f>
        <v>189</v>
      </c>
      <c r="L37" s="209">
        <f>'RUAF X ips'!E12</f>
        <v>192</v>
      </c>
      <c r="M37" s="326">
        <f t="shared" si="8"/>
        <v>3</v>
      </c>
      <c r="N37" s="209">
        <f>'NACIMIENTOS IPS MENSUAL 2025'!F82</f>
        <v>195</v>
      </c>
      <c r="O37" s="209">
        <f>'RUAF X ips'!F12</f>
        <v>190</v>
      </c>
      <c r="P37" s="326">
        <f t="shared" si="9"/>
        <v>-5</v>
      </c>
      <c r="Q37" s="209">
        <f>'NACIMIENTOS IPS MENSUAL 2025'!F101</f>
        <v>182</v>
      </c>
      <c r="R37" s="209">
        <f>'RUAF X ips'!G12</f>
        <v>179</v>
      </c>
      <c r="S37" s="326">
        <f t="shared" si="10"/>
        <v>-3</v>
      </c>
      <c r="T37" s="209">
        <f>'NACIMIENTOS IPS MENSUAL 2025'!F120</f>
        <v>188</v>
      </c>
      <c r="U37" s="209">
        <f>'RUAF X ips'!H12</f>
        <v>188</v>
      </c>
      <c r="V37" s="326">
        <f t="shared" si="11"/>
        <v>0</v>
      </c>
      <c r="W37" s="327" t="str">
        <f>'NACIMIENTOS IPS MENSUAL 2025'!F139</f>
        <v/>
      </c>
      <c r="X37" s="209">
        <f>'RUAF X ips'!I12</f>
        <v>165</v>
      </c>
      <c r="Y37" s="328">
        <f t="shared" si="12"/>
        <v>165</v>
      </c>
      <c r="Z37" s="209" t="str">
        <f>'NACIMIENTOS IPS MENSUAL 2025'!F158</f>
        <v/>
      </c>
      <c r="AA37" s="209">
        <f>'RUAF X ips'!J12</f>
        <v>150</v>
      </c>
      <c r="AB37" s="326">
        <f t="shared" si="13"/>
        <v>150</v>
      </c>
      <c r="AC37" s="209" t="str">
        <f>'NACIMIENTOS IPS MENSUAL 2025'!F177</f>
        <v/>
      </c>
      <c r="AD37" s="209" t="str">
        <f>'RUAF X ips'!K12</f>
        <v/>
      </c>
      <c r="AE37" s="326">
        <f t="shared" si="14"/>
        <v>0</v>
      </c>
      <c r="AF37" s="209" t="str">
        <f>'NACIMIENTOS IPS MENSUAL 2025'!F196</f>
        <v/>
      </c>
      <c r="AG37" s="209" t="str">
        <f>'RUAF X ips'!L12</f>
        <v/>
      </c>
      <c r="AH37" s="326">
        <f t="shared" si="15"/>
        <v>0</v>
      </c>
      <c r="AI37" s="209" t="str">
        <f>'NACIMIENTOS IPS MENSUAL 2025'!F215</f>
        <v/>
      </c>
      <c r="AJ37" s="209" t="str">
        <f>'RUAF X ips'!M12</f>
        <v/>
      </c>
      <c r="AK37" s="326">
        <f t="shared" si="16"/>
        <v>0</v>
      </c>
    </row>
    <row r="38" ht="15.75" customHeight="1">
      <c r="A38" s="168" t="s">
        <v>173</v>
      </c>
      <c r="B38" s="329">
        <f>'NACIMIENTOS IPS MENSUAL 2025'!F11</f>
        <v>104</v>
      </c>
      <c r="C38" s="211">
        <f>'RUAF X ips'!B13</f>
        <v>103</v>
      </c>
      <c r="D38" s="324">
        <f t="shared" si="5"/>
        <v>1</v>
      </c>
      <c r="E38" s="324">
        <f>'NACIMIENTOS IPS MENSUAL 2025'!F30</f>
        <v>90</v>
      </c>
      <c r="F38" s="211">
        <f>'RUAF X ips'!C13</f>
        <v>86</v>
      </c>
      <c r="G38" s="324">
        <f t="shared" si="6"/>
        <v>-4</v>
      </c>
      <c r="H38" s="324">
        <f>'NACIMIENTOS IPS MENSUAL 2025'!F49</f>
        <v>117</v>
      </c>
      <c r="I38" s="211" t="str">
        <f>'RUAF X ips'!D15</f>
        <v/>
      </c>
      <c r="J38" s="326">
        <f t="shared" si="7"/>
        <v>-117</v>
      </c>
      <c r="K38" s="209">
        <f>'NACIMIENTOS IPS MENSUAL 2025'!F68</f>
        <v>116</v>
      </c>
      <c r="L38" s="209">
        <f>'RUAF X ips'!E13</f>
        <v>116</v>
      </c>
      <c r="M38" s="326">
        <f t="shared" si="8"/>
        <v>0</v>
      </c>
      <c r="N38" s="209">
        <f>'NACIMIENTOS IPS MENSUAL 2025'!F87</f>
        <v>113</v>
      </c>
      <c r="O38" s="209">
        <f>'RUAF X ips'!F13</f>
        <v>113</v>
      </c>
      <c r="P38" s="326">
        <f t="shared" si="9"/>
        <v>0</v>
      </c>
      <c r="Q38" s="209">
        <f>'NACIMIENTOS IPS MENSUAL 2025'!F106</f>
        <v>104</v>
      </c>
      <c r="R38" s="209">
        <f>'RUAF X ips'!G13</f>
        <v>104</v>
      </c>
      <c r="S38" s="326">
        <f t="shared" si="10"/>
        <v>0</v>
      </c>
      <c r="T38" s="209">
        <f>'NACIMIENTOS IPS MENSUAL 2025'!F125</f>
        <v>125</v>
      </c>
      <c r="U38" s="209">
        <f>'RUAF X ips'!H13</f>
        <v>125</v>
      </c>
      <c r="V38" s="326">
        <f t="shared" si="11"/>
        <v>0</v>
      </c>
      <c r="W38" s="327" t="str">
        <f>'NACIMIENTOS IPS MENSUAL 2025'!F144</f>
        <v/>
      </c>
      <c r="X38" s="209">
        <f>'RUAF X ips'!I13</f>
        <v>116</v>
      </c>
      <c r="Y38" s="328">
        <f t="shared" si="12"/>
        <v>116</v>
      </c>
      <c r="Z38" s="209" t="str">
        <f>'NACIMIENTOS IPS MENSUAL 2025'!F163</f>
        <v/>
      </c>
      <c r="AA38" s="209">
        <f>'RUAF X ips'!J13</f>
        <v>122</v>
      </c>
      <c r="AB38" s="326">
        <f t="shared" si="13"/>
        <v>122</v>
      </c>
      <c r="AC38" s="209" t="str">
        <f>'NACIMIENTOS IPS MENSUAL 2025'!F182</f>
        <v/>
      </c>
      <c r="AD38" s="209" t="str">
        <f>'RUAF X ips'!K13</f>
        <v/>
      </c>
      <c r="AE38" s="326">
        <f t="shared" si="14"/>
        <v>0</v>
      </c>
      <c r="AF38" s="209" t="str">
        <f>'NACIMIENTOS IPS MENSUAL 2025'!F201</f>
        <v/>
      </c>
      <c r="AG38" s="209" t="str">
        <f>'RUAF X ips'!L13</f>
        <v/>
      </c>
      <c r="AH38" s="326">
        <f t="shared" si="15"/>
        <v>0</v>
      </c>
      <c r="AI38" s="209" t="str">
        <f>'NACIMIENTOS IPS MENSUAL 2025'!F220</f>
        <v/>
      </c>
      <c r="AJ38" s="209" t="str">
        <f>'RUAF X ips'!M13</f>
        <v/>
      </c>
      <c r="AK38" s="326">
        <f t="shared" si="16"/>
        <v>0</v>
      </c>
    </row>
    <row r="39" ht="15.75" customHeight="1">
      <c r="A39" s="168" t="s">
        <v>201</v>
      </c>
      <c r="B39" s="329">
        <f>'NACIMIENTOS IPS MENSUAL 2025'!F7</f>
        <v>591</v>
      </c>
      <c r="C39" s="211">
        <f>'RUAF X ips'!B14</f>
        <v>591</v>
      </c>
      <c r="D39" s="324">
        <f t="shared" si="5"/>
        <v>0</v>
      </c>
      <c r="E39" s="324">
        <f>'NACIMIENTOS IPS MENSUAL 2025'!F26</f>
        <v>550</v>
      </c>
      <c r="F39" s="211">
        <f>'RUAF X ips'!C14</f>
        <v>536</v>
      </c>
      <c r="G39" s="324">
        <f t="shared" si="6"/>
        <v>-14</v>
      </c>
      <c r="H39" s="324">
        <f>'NACIMIENTOS IPS MENSUAL 2025'!F45</f>
        <v>652</v>
      </c>
      <c r="I39" s="211">
        <f>'RUAF X ips'!D16</f>
        <v>5</v>
      </c>
      <c r="J39" s="326">
        <f t="shared" si="7"/>
        <v>-647</v>
      </c>
      <c r="K39" s="209">
        <f>'NACIMIENTOS IPS MENSUAL 2025'!F64</f>
        <v>598</v>
      </c>
      <c r="L39" s="209">
        <f>'RUAF X ips'!E14</f>
        <v>599</v>
      </c>
      <c r="M39" s="326">
        <f t="shared" si="8"/>
        <v>1</v>
      </c>
      <c r="N39" s="209">
        <f>'NACIMIENTOS IPS MENSUAL 2025'!F83</f>
        <v>616</v>
      </c>
      <c r="O39" s="209">
        <f>'RUAF X ips'!F14</f>
        <v>555</v>
      </c>
      <c r="P39" s="326">
        <f t="shared" si="9"/>
        <v>-61</v>
      </c>
      <c r="Q39" s="209">
        <f>'NACIMIENTOS IPS MENSUAL 2025'!F102</f>
        <v>539</v>
      </c>
      <c r="R39" s="209">
        <f>'RUAF X ips'!G14</f>
        <v>489</v>
      </c>
      <c r="S39" s="326">
        <f t="shared" si="10"/>
        <v>-50</v>
      </c>
      <c r="T39" s="209">
        <f>'NACIMIENTOS IPS MENSUAL 2025'!F121</f>
        <v>605</v>
      </c>
      <c r="U39" s="209">
        <f>'RUAF X ips'!H14</f>
        <v>605</v>
      </c>
      <c r="V39" s="326">
        <f t="shared" si="11"/>
        <v>0</v>
      </c>
      <c r="W39" s="327" t="str">
        <f>'NACIMIENTOS IPS MENSUAL 2025'!F140</f>
        <v/>
      </c>
      <c r="X39" s="209">
        <f>'RUAF X ips'!I14</f>
        <v>629</v>
      </c>
      <c r="Y39" s="328">
        <f t="shared" si="12"/>
        <v>629</v>
      </c>
      <c r="Z39" s="209" t="str">
        <f>'NACIMIENTOS IPS MENSUAL 2025'!F159</f>
        <v/>
      </c>
      <c r="AA39" s="209">
        <f>'RUAF X ips'!J14</f>
        <v>614</v>
      </c>
      <c r="AB39" s="326">
        <f t="shared" si="13"/>
        <v>614</v>
      </c>
      <c r="AC39" s="209" t="str">
        <f>'NACIMIENTOS IPS MENSUAL 2025'!F178</f>
        <v/>
      </c>
      <c r="AD39" s="209" t="str">
        <f>'RUAF X ips'!K14</f>
        <v/>
      </c>
      <c r="AE39" s="326">
        <f t="shared" si="14"/>
        <v>0</v>
      </c>
      <c r="AF39" s="209" t="str">
        <f>'NACIMIENTOS IPS MENSUAL 2025'!F197</f>
        <v/>
      </c>
      <c r="AG39" s="209" t="str">
        <f>'RUAF X ips'!L14</f>
        <v/>
      </c>
      <c r="AH39" s="326">
        <f t="shared" si="15"/>
        <v>0</v>
      </c>
      <c r="AI39" s="209" t="str">
        <f>'NACIMIENTOS IPS MENSUAL 2025'!F216</f>
        <v/>
      </c>
      <c r="AJ39" s="209" t="str">
        <f>'RUAF X ips'!M14</f>
        <v/>
      </c>
      <c r="AK39" s="326">
        <f t="shared" si="16"/>
        <v>0</v>
      </c>
    </row>
    <row r="40" ht="15.75" customHeight="1">
      <c r="A40" s="168" t="s">
        <v>213</v>
      </c>
      <c r="B40" s="329">
        <f>'NACIMIENTOS IPS MENSUAL 2025'!F10</f>
        <v>2</v>
      </c>
      <c r="C40" s="211" t="str">
        <f>'RUAF X ips'!B15</f>
        <v/>
      </c>
      <c r="D40" s="324">
        <f t="shared" si="5"/>
        <v>2</v>
      </c>
      <c r="E40" s="324">
        <f>'NACIMIENTOS IPS MENSUAL 2025'!F29</f>
        <v>2</v>
      </c>
      <c r="F40" s="211">
        <f>'RUAF X ips'!C15</f>
        <v>1</v>
      </c>
      <c r="G40" s="324">
        <f t="shared" si="6"/>
        <v>-1</v>
      </c>
      <c r="H40" s="324">
        <f>'NACIMIENTOS IPS MENSUAL 2025'!I29</f>
        <v>0</v>
      </c>
      <c r="I40" s="211" t="str">
        <f>'RUAF X ips'!D15</f>
        <v/>
      </c>
      <c r="J40" s="326">
        <f t="shared" si="7"/>
        <v>0</v>
      </c>
      <c r="K40" s="209">
        <v>0.0</v>
      </c>
      <c r="L40" s="209" t="str">
        <f>'RUAF X ips'!E15</f>
        <v/>
      </c>
      <c r="M40" s="326">
        <f t="shared" si="8"/>
        <v>0</v>
      </c>
      <c r="N40" s="209">
        <v>0.0</v>
      </c>
      <c r="O40" s="209" t="str">
        <f>'RUAF X ips'!F15</f>
        <v/>
      </c>
      <c r="P40" s="326">
        <f t="shared" si="9"/>
        <v>0</v>
      </c>
      <c r="Q40" s="209">
        <v>0.0</v>
      </c>
      <c r="R40" s="209" t="str">
        <f>'RUAF X ips'!G15</f>
        <v/>
      </c>
      <c r="S40" s="326">
        <f t="shared" si="10"/>
        <v>0</v>
      </c>
      <c r="T40" s="209">
        <v>0.0</v>
      </c>
      <c r="U40" s="209" t="str">
        <f>'RUAF X ips'!H15</f>
        <v/>
      </c>
      <c r="V40" s="326">
        <f t="shared" si="11"/>
        <v>0</v>
      </c>
      <c r="W40" s="209">
        <v>0.0</v>
      </c>
      <c r="X40" s="209">
        <f>'RUAF X ips'!I14</f>
        <v>629</v>
      </c>
      <c r="Y40" s="326">
        <f t="shared" si="12"/>
        <v>629</v>
      </c>
      <c r="Z40" s="209">
        <v>0.0</v>
      </c>
      <c r="AA40" s="209" t="str">
        <f>'RUAF X ips'!J15</f>
        <v/>
      </c>
      <c r="AB40" s="326">
        <f t="shared" si="13"/>
        <v>0</v>
      </c>
      <c r="AC40" s="209">
        <v>0.0</v>
      </c>
      <c r="AD40" s="209">
        <v>0.0</v>
      </c>
      <c r="AE40" s="326">
        <f t="shared" si="14"/>
        <v>0</v>
      </c>
      <c r="AF40" s="209">
        <v>0.0</v>
      </c>
      <c r="AG40" s="209">
        <v>0.0</v>
      </c>
      <c r="AH40" s="326">
        <f t="shared" si="15"/>
        <v>0</v>
      </c>
      <c r="AI40" s="209">
        <v>0.0</v>
      </c>
      <c r="AJ40" s="209">
        <v>0.0</v>
      </c>
      <c r="AK40" s="326">
        <f t="shared" si="16"/>
        <v>0</v>
      </c>
    </row>
    <row r="41" ht="32.25" customHeight="1">
      <c r="A41" s="198" t="s">
        <v>202</v>
      </c>
      <c r="B41" s="329">
        <f>'NACIMIENTOS IPS MENSUAL 2025'!F10</f>
        <v>2</v>
      </c>
      <c r="C41" s="211">
        <f>'RUAF X ips'!B16</f>
        <v>2</v>
      </c>
      <c r="D41" s="324">
        <f t="shared" si="5"/>
        <v>0</v>
      </c>
      <c r="E41" s="324">
        <f>'NACIMIENTOS IPS MENSUAL 2025'!F29</f>
        <v>2</v>
      </c>
      <c r="F41" s="211">
        <f>'RUAF X ips'!C16</f>
        <v>1</v>
      </c>
      <c r="G41" s="324">
        <f t="shared" si="6"/>
        <v>-1</v>
      </c>
      <c r="H41" s="324">
        <f>'NACIMIENTOS IPS MENSUAL 2025'!F48</f>
        <v>5</v>
      </c>
      <c r="I41" s="211">
        <f>'RUAF X ips'!D16</f>
        <v>5</v>
      </c>
      <c r="J41" s="326">
        <f t="shared" si="7"/>
        <v>0</v>
      </c>
      <c r="K41" s="209">
        <f>'NACIMIENTOS IPS MENSUAL 2025'!F67</f>
        <v>3</v>
      </c>
      <c r="L41" s="209">
        <f>'RUAF X ips'!E16</f>
        <v>3</v>
      </c>
      <c r="M41" s="326">
        <f t="shared" si="8"/>
        <v>0</v>
      </c>
      <c r="N41" s="209">
        <f>'NACIMIENTOS IPS MENSUAL 2025'!F86</f>
        <v>2</v>
      </c>
      <c r="O41" s="209">
        <f>'RUAF X ips'!F16</f>
        <v>2</v>
      </c>
      <c r="P41" s="326">
        <f t="shared" si="9"/>
        <v>0</v>
      </c>
      <c r="Q41" s="209">
        <f>'NACIMIENTOS IPS MENSUAL 2025'!F105</f>
        <v>4</v>
      </c>
      <c r="R41" s="209">
        <f>'RUAF X ips'!G16</f>
        <v>4</v>
      </c>
      <c r="S41" s="326">
        <f t="shared" si="10"/>
        <v>0</v>
      </c>
      <c r="T41" s="209">
        <f>'NACIMIENTOS IPS MENSUAL 2025'!F124</f>
        <v>0</v>
      </c>
      <c r="U41" s="209" t="str">
        <f>'RUAF X ips'!H16</f>
        <v/>
      </c>
      <c r="V41" s="326">
        <f t="shared" si="11"/>
        <v>0</v>
      </c>
      <c r="W41" s="327" t="str">
        <f>'NACIMIENTOS IPS MENSUAL 2025'!F143</f>
        <v/>
      </c>
      <c r="X41" s="209" t="str">
        <f>'RUAF X ips'!I16</f>
        <v/>
      </c>
      <c r="Y41" s="328">
        <f t="shared" si="12"/>
        <v>0</v>
      </c>
      <c r="Z41" s="209">
        <v>0.0</v>
      </c>
      <c r="AA41" s="209">
        <f>'RUAF X ips'!J16</f>
        <v>1</v>
      </c>
      <c r="AB41" s="326">
        <f t="shared" si="13"/>
        <v>1</v>
      </c>
      <c r="AC41" s="209">
        <v>0.0</v>
      </c>
      <c r="AD41" s="209">
        <v>0.0</v>
      </c>
      <c r="AE41" s="326">
        <f t="shared" si="14"/>
        <v>0</v>
      </c>
      <c r="AF41" s="209">
        <v>0.0</v>
      </c>
      <c r="AG41" s="209">
        <v>0.0</v>
      </c>
      <c r="AH41" s="326">
        <f t="shared" si="15"/>
        <v>0</v>
      </c>
      <c r="AI41" s="209">
        <v>0.0</v>
      </c>
      <c r="AJ41" s="209">
        <v>0.0</v>
      </c>
      <c r="AK41" s="326">
        <f t="shared" si="16"/>
        <v>0</v>
      </c>
    </row>
    <row r="42" ht="32.25" customHeight="1">
      <c r="A42" s="213" t="s">
        <v>178</v>
      </c>
      <c r="B42" s="323"/>
      <c r="C42" s="211" t="str">
        <f>'RUAF X ips'!B17</f>
        <v/>
      </c>
      <c r="D42" s="324">
        <f t="shared" si="5"/>
        <v>0</v>
      </c>
      <c r="E42" s="324"/>
      <c r="F42" s="211" t="str">
        <f>'RUAF X ips'!C17</f>
        <v/>
      </c>
      <c r="G42" s="324">
        <f t="shared" si="6"/>
        <v>0</v>
      </c>
      <c r="H42" s="324"/>
      <c r="I42" s="211" t="str">
        <f>'RUAF X ips'!D17</f>
        <v/>
      </c>
      <c r="J42" s="326"/>
      <c r="K42" s="209">
        <v>0.0</v>
      </c>
      <c r="L42" s="209" t="str">
        <f>'RUAF X ips'!E17</f>
        <v/>
      </c>
      <c r="M42" s="326">
        <f t="shared" si="8"/>
        <v>0</v>
      </c>
      <c r="N42" s="209">
        <v>0.0</v>
      </c>
      <c r="O42" s="209" t="str">
        <f>'RUAF X ips'!F17</f>
        <v/>
      </c>
      <c r="P42" s="326">
        <f t="shared" si="9"/>
        <v>0</v>
      </c>
      <c r="Q42" s="209">
        <v>0.0</v>
      </c>
      <c r="R42" s="209" t="str">
        <f>'RUAF X ips'!G17</f>
        <v/>
      </c>
      <c r="S42" s="326">
        <f t="shared" si="10"/>
        <v>0</v>
      </c>
      <c r="T42" s="209">
        <v>0.0</v>
      </c>
      <c r="U42" s="209" t="str">
        <f>'RUAF X ips'!H17</f>
        <v/>
      </c>
      <c r="V42" s="326">
        <f t="shared" si="11"/>
        <v>0</v>
      </c>
      <c r="W42" s="209">
        <v>0.0</v>
      </c>
      <c r="X42" s="209" t="str">
        <f>'RUAF X ips'!I17</f>
        <v/>
      </c>
      <c r="Y42" s="326">
        <f t="shared" si="12"/>
        <v>0</v>
      </c>
      <c r="Z42" s="209">
        <v>0.0</v>
      </c>
      <c r="AA42" s="209" t="str">
        <f>'RUAF X ips'!J17</f>
        <v/>
      </c>
      <c r="AB42" s="326">
        <f t="shared" si="13"/>
        <v>0</v>
      </c>
      <c r="AC42" s="209">
        <v>0.0</v>
      </c>
      <c r="AD42" s="209">
        <v>0.0</v>
      </c>
      <c r="AE42" s="326">
        <f t="shared" si="14"/>
        <v>0</v>
      </c>
      <c r="AF42" s="209">
        <v>0.0</v>
      </c>
      <c r="AG42" s="209">
        <v>0.0</v>
      </c>
      <c r="AH42" s="326">
        <f t="shared" si="15"/>
        <v>0</v>
      </c>
      <c r="AI42" s="209">
        <v>0.0</v>
      </c>
      <c r="AJ42" s="209">
        <v>0.0</v>
      </c>
      <c r="AK42" s="326">
        <f t="shared" si="16"/>
        <v>0</v>
      </c>
    </row>
    <row r="43" ht="15.75" customHeight="1">
      <c r="A43" s="198" t="s">
        <v>203</v>
      </c>
      <c r="B43" s="329">
        <f>'NACIMIENTOS IPS MENSUAL 2025'!F5</f>
        <v>488</v>
      </c>
      <c r="C43" s="211">
        <f>'RUAF X ips'!B18</f>
        <v>472</v>
      </c>
      <c r="D43" s="324">
        <f t="shared" si="5"/>
        <v>16</v>
      </c>
      <c r="E43" s="324">
        <f>'NACIMIENTOS IPS MENSUAL 2025'!F24</f>
        <v>380</v>
      </c>
      <c r="F43" s="211">
        <f>'RUAF X ips'!C18</f>
        <v>368</v>
      </c>
      <c r="G43" s="324">
        <f t="shared" si="6"/>
        <v>-12</v>
      </c>
      <c r="H43" s="324">
        <f>'NACIMIENTOS IPS MENSUAL 2025'!F43</f>
        <v>432</v>
      </c>
      <c r="I43" s="211">
        <f>'RUAF X ips'!D18</f>
        <v>432</v>
      </c>
      <c r="J43" s="326">
        <f t="shared" ref="J43:J48" si="17">I43-H43</f>
        <v>0</v>
      </c>
      <c r="K43" s="209">
        <f>'NACIMIENTOS IPS MENSUAL 2025'!F62</f>
        <v>369</v>
      </c>
      <c r="L43" s="209">
        <f>'RUAF X ips'!E18</f>
        <v>367</v>
      </c>
      <c r="M43" s="326">
        <f t="shared" si="8"/>
        <v>-2</v>
      </c>
      <c r="N43" s="209">
        <f>'NACIMIENTOS IPS MENSUAL 2025'!F81</f>
        <v>414</v>
      </c>
      <c r="O43" s="209">
        <f>'RUAF X ips'!F18</f>
        <v>339</v>
      </c>
      <c r="P43" s="326">
        <f t="shared" si="9"/>
        <v>-75</v>
      </c>
      <c r="Q43" s="209">
        <f>'NACIMIENTOS IPS MENSUAL 2025'!F100</f>
        <v>408</v>
      </c>
      <c r="R43" s="209">
        <f>'RUAF X ips'!G18</f>
        <v>346</v>
      </c>
      <c r="S43" s="326">
        <f t="shared" si="10"/>
        <v>-62</v>
      </c>
      <c r="T43" s="209">
        <f>'NACIMIENTOS IPS MENSUAL 2025'!F119</f>
        <v>433</v>
      </c>
      <c r="U43" s="209">
        <f>'RUAF X ips'!H18</f>
        <v>428</v>
      </c>
      <c r="V43" s="326">
        <f t="shared" si="11"/>
        <v>-5</v>
      </c>
      <c r="W43" s="327" t="str">
        <f>'NACIMIENTOS IPS MENSUAL 2025'!F138</f>
        <v/>
      </c>
      <c r="X43" s="209">
        <f>'RUAF X ips'!I18</f>
        <v>416</v>
      </c>
      <c r="Y43" s="328">
        <f t="shared" si="12"/>
        <v>416</v>
      </c>
      <c r="Z43" s="209" t="str">
        <f>'NACIMIENTOS IPS MENSUAL 2025'!F157</f>
        <v/>
      </c>
      <c r="AA43" s="209">
        <f>'RUAF X ips'!J18</f>
        <v>440</v>
      </c>
      <c r="AB43" s="326">
        <f t="shared" si="13"/>
        <v>440</v>
      </c>
      <c r="AC43" s="209" t="str">
        <f>'NACIMIENTOS IPS MENSUAL 2025'!F176</f>
        <v/>
      </c>
      <c r="AD43" s="209" t="str">
        <f>'RUAF X ips'!K18</f>
        <v/>
      </c>
      <c r="AE43" s="326">
        <f t="shared" si="14"/>
        <v>0</v>
      </c>
      <c r="AF43" s="209" t="str">
        <f>'NACIMIENTOS IPS MENSUAL 2025'!F195</f>
        <v/>
      </c>
      <c r="AG43" s="209" t="str">
        <f>'RUAF X ips'!L18</f>
        <v/>
      </c>
      <c r="AH43" s="326">
        <f t="shared" si="15"/>
        <v>0</v>
      </c>
      <c r="AI43" s="209" t="str">
        <f>'NACIMIENTOS IPS MENSUAL 2025'!F214</f>
        <v/>
      </c>
      <c r="AJ43" s="209" t="str">
        <f>'RUAF X ips'!M18</f>
        <v/>
      </c>
      <c r="AK43" s="326">
        <f t="shared" si="16"/>
        <v>0</v>
      </c>
    </row>
    <row r="44" ht="15.75" customHeight="1">
      <c r="A44" s="198" t="s">
        <v>204</v>
      </c>
      <c r="B44" s="329">
        <f>'NACIMIENTOS IPS MENSUAL 2025'!F4</f>
        <v>2</v>
      </c>
      <c r="C44" s="211">
        <f>'RUAF X ips'!B19</f>
        <v>3</v>
      </c>
      <c r="D44" s="324">
        <f t="shared" si="5"/>
        <v>-1</v>
      </c>
      <c r="E44" s="324">
        <f>'NACIMIENTOS IPS MENSUAL 2025'!F23</f>
        <v>1</v>
      </c>
      <c r="F44" s="211">
        <f>'RUAF X ips'!C19</f>
        <v>1</v>
      </c>
      <c r="G44" s="324">
        <f t="shared" si="6"/>
        <v>0</v>
      </c>
      <c r="H44" s="324">
        <f>'NACIMIENTOS IPS MENSUAL 2025'!F42</f>
        <v>3</v>
      </c>
      <c r="I44" s="211">
        <f>'RUAF X ips'!D19</f>
        <v>5</v>
      </c>
      <c r="J44" s="326">
        <f t="shared" si="17"/>
        <v>2</v>
      </c>
      <c r="K44" s="209">
        <f>'NACIMIENTOS IPS MENSUAL 2025'!F61</f>
        <v>1</v>
      </c>
      <c r="L44" s="209">
        <f>'RUAF X ips'!E19</f>
        <v>1</v>
      </c>
      <c r="M44" s="326">
        <f t="shared" si="8"/>
        <v>0</v>
      </c>
      <c r="N44" s="209">
        <f>'NACIMIENTOS IPS MENSUAL 2025'!F80</f>
        <v>1</v>
      </c>
      <c r="O44" s="209">
        <f>'RUAF X ips'!F19</f>
        <v>1</v>
      </c>
      <c r="P44" s="326">
        <f t="shared" si="9"/>
        <v>0</v>
      </c>
      <c r="Q44" s="209">
        <f>'NACIMIENTOS IPS MENSUAL 2025'!F99</f>
        <v>1</v>
      </c>
      <c r="R44" s="209">
        <f>'RUAF X ips'!G19</f>
        <v>1</v>
      </c>
      <c r="S44" s="326">
        <f t="shared" si="10"/>
        <v>0</v>
      </c>
      <c r="T44" s="209">
        <f>'NACIMIENTOS IPS MENSUAL 2025'!F118</f>
        <v>2</v>
      </c>
      <c r="U44" s="209">
        <f>'RUAF X ips'!H19</f>
        <v>2</v>
      </c>
      <c r="V44" s="326">
        <f t="shared" si="11"/>
        <v>0</v>
      </c>
      <c r="W44" s="327" t="str">
        <f>'NACIMIENTOS IPS MENSUAL 2025'!F137</f>
        <v/>
      </c>
      <c r="X44" s="209" t="str">
        <f>'RUAF X ips'!I19</f>
        <v/>
      </c>
      <c r="Y44" s="328">
        <f t="shared" si="12"/>
        <v>0</v>
      </c>
      <c r="Z44" s="209" t="str">
        <f>'NACIMIENTOS IPS MENSUAL 2025'!F156</f>
        <v/>
      </c>
      <c r="AA44" s="209">
        <f>'RUAF X ips'!J19</f>
        <v>2</v>
      </c>
      <c r="AB44" s="326">
        <f t="shared" si="13"/>
        <v>2</v>
      </c>
      <c r="AC44" s="209" t="str">
        <f>'NACIMIENTOS IPS MENSUAL 2025'!F175</f>
        <v/>
      </c>
      <c r="AD44" s="209" t="str">
        <f>'RUAF X ips'!K19</f>
        <v/>
      </c>
      <c r="AE44" s="326">
        <f t="shared" si="14"/>
        <v>0</v>
      </c>
      <c r="AF44" s="209" t="str">
        <f>'NACIMIENTOS IPS MENSUAL 2025'!F194</f>
        <v/>
      </c>
      <c r="AG44" s="209" t="str">
        <f>'RUAF X ips'!L19</f>
        <v/>
      </c>
      <c r="AH44" s="326">
        <f t="shared" si="15"/>
        <v>0</v>
      </c>
      <c r="AI44" s="209" t="str">
        <f>'NACIMIENTOS IPS MENSUAL 2025'!F213</f>
        <v/>
      </c>
      <c r="AJ44" s="209" t="str">
        <f>'RUAF X ips'!M19</f>
        <v/>
      </c>
      <c r="AK44" s="326">
        <f t="shared" si="16"/>
        <v>0</v>
      </c>
    </row>
    <row r="45" ht="15.75" customHeight="1">
      <c r="A45" s="198" t="s">
        <v>205</v>
      </c>
      <c r="B45" s="329">
        <f>'NACIMIENTOS IPS MENSUAL 2025'!F16</f>
        <v>3</v>
      </c>
      <c r="C45" s="211">
        <f>'RUAF X ips'!B20</f>
        <v>3</v>
      </c>
      <c r="D45" s="324">
        <f t="shared" si="5"/>
        <v>0</v>
      </c>
      <c r="E45" s="324">
        <f>'NACIMIENTOS IPS MENSUAL 2025'!F35</f>
        <v>3</v>
      </c>
      <c r="F45" s="211">
        <f>'RUAF X ips'!C20</f>
        <v>3</v>
      </c>
      <c r="G45" s="324">
        <f t="shared" si="6"/>
        <v>0</v>
      </c>
      <c r="H45" s="324">
        <f>'NACIMIENTOS IPS MENSUAL 2025'!F54</f>
        <v>3</v>
      </c>
      <c r="I45" s="211">
        <f>'RUAF X ips'!D20</f>
        <v>3</v>
      </c>
      <c r="J45" s="326">
        <f t="shared" si="17"/>
        <v>0</v>
      </c>
      <c r="K45" s="209">
        <f>'NACIMIENTOS IPS MENSUAL 2025'!F73</f>
        <v>5</v>
      </c>
      <c r="L45" s="209">
        <f>'RUAF X ips'!E20</f>
        <v>5</v>
      </c>
      <c r="M45" s="326">
        <f t="shared" si="8"/>
        <v>0</v>
      </c>
      <c r="N45" s="209">
        <f>'NACIMIENTOS IPS MENSUAL 2025'!F92</f>
        <v>4</v>
      </c>
      <c r="O45" s="209">
        <f>'RUAF X ips'!F20</f>
        <v>4</v>
      </c>
      <c r="P45" s="326">
        <f t="shared" si="9"/>
        <v>0</v>
      </c>
      <c r="Q45" s="209">
        <f>'NACIMIENTOS IPS MENSUAL 2025'!F111</f>
        <v>4</v>
      </c>
      <c r="R45" s="209">
        <f>'RUAF X ips'!G20</f>
        <v>4</v>
      </c>
      <c r="S45" s="326">
        <f t="shared" si="10"/>
        <v>0</v>
      </c>
      <c r="T45" s="209">
        <f>'NACIMIENTOS IPS MENSUAL 2025'!F130</f>
        <v>4</v>
      </c>
      <c r="U45" s="209">
        <f>'RUAF X ips'!H20</f>
        <v>4</v>
      </c>
      <c r="V45" s="326">
        <f t="shared" si="11"/>
        <v>0</v>
      </c>
      <c r="W45" s="327">
        <f>'NACIMIENTOS IPS MENSUAL 2025'!F149</f>
        <v>1</v>
      </c>
      <c r="X45" s="209">
        <f>'RUAF X ips'!I20</f>
        <v>3</v>
      </c>
      <c r="Y45" s="328">
        <f t="shared" si="12"/>
        <v>2</v>
      </c>
      <c r="Z45" s="209">
        <f>'NACIMIENTOS IPS MENSUAL 2025'!F168</f>
        <v>5</v>
      </c>
      <c r="AA45" s="209">
        <f>'RUAF X ips'!J20</f>
        <v>5</v>
      </c>
      <c r="AB45" s="326">
        <f t="shared" si="13"/>
        <v>0</v>
      </c>
      <c r="AC45" s="209" t="str">
        <f>'NACIMIENTOS IPS MENSUAL 2025'!F187</f>
        <v/>
      </c>
      <c r="AD45" s="209" t="str">
        <f>'RUAF X ips'!K20</f>
        <v/>
      </c>
      <c r="AE45" s="326">
        <f t="shared" si="14"/>
        <v>0</v>
      </c>
      <c r="AF45" s="209" t="str">
        <f>'NACIMIENTOS IPS MENSUAL 2025'!F206</f>
        <v/>
      </c>
      <c r="AG45" s="209" t="str">
        <f>'RUAF X ips'!L20</f>
        <v/>
      </c>
      <c r="AH45" s="326">
        <f t="shared" si="15"/>
        <v>0</v>
      </c>
      <c r="AI45" s="209" t="str">
        <f>'NACIMIENTOS IPS MENSUAL 2025'!F225</f>
        <v/>
      </c>
      <c r="AJ45" s="209" t="str">
        <f>'RUAF X ips'!M20</f>
        <v/>
      </c>
      <c r="AK45" s="326">
        <f t="shared" si="16"/>
        <v>0</v>
      </c>
    </row>
    <row r="46" ht="15.75" customHeight="1">
      <c r="A46" s="198" t="s">
        <v>206</v>
      </c>
      <c r="B46" s="329">
        <f>'NACIMIENTOS IPS MENSUAL 2025'!F12</f>
        <v>38</v>
      </c>
      <c r="C46" s="211">
        <f>'RUAF X ips'!B21</f>
        <v>38</v>
      </c>
      <c r="D46" s="324">
        <f t="shared" si="5"/>
        <v>0</v>
      </c>
      <c r="E46" s="324">
        <f>'NACIMIENTOS IPS MENSUAL 2025'!F31</f>
        <v>32</v>
      </c>
      <c r="F46" s="211">
        <f>'RUAF X ips'!C21</f>
        <v>31</v>
      </c>
      <c r="G46" s="324">
        <f t="shared" si="6"/>
        <v>-1</v>
      </c>
      <c r="H46" s="324">
        <f>'NACIMIENTOS IPS MENSUAL 2025'!F50</f>
        <v>60</v>
      </c>
      <c r="I46" s="211">
        <f>'RUAF X ips'!D21</f>
        <v>59</v>
      </c>
      <c r="J46" s="326">
        <f t="shared" si="17"/>
        <v>-1</v>
      </c>
      <c r="K46" s="209">
        <f>'NACIMIENTOS IPS MENSUAL 2025'!F69</f>
        <v>42</v>
      </c>
      <c r="L46" s="209">
        <f>'RUAF X ips'!E21</f>
        <v>44</v>
      </c>
      <c r="M46" s="326">
        <f t="shared" si="8"/>
        <v>2</v>
      </c>
      <c r="N46" s="209">
        <f>'NACIMIENTOS IPS MENSUAL 2025'!F88</f>
        <v>72</v>
      </c>
      <c r="O46" s="209">
        <f>'RUAF X ips'!F21</f>
        <v>72</v>
      </c>
      <c r="P46" s="326">
        <f t="shared" si="9"/>
        <v>0</v>
      </c>
      <c r="Q46" s="209">
        <f>'NACIMIENTOS IPS MENSUAL 2025'!F107</f>
        <v>66</v>
      </c>
      <c r="R46" s="209">
        <f>'RUAF X ips'!G21</f>
        <v>65</v>
      </c>
      <c r="S46" s="326">
        <f t="shared" si="10"/>
        <v>-1</v>
      </c>
      <c r="T46" s="209">
        <f>'NACIMIENTOS IPS MENSUAL 2025'!F126</f>
        <v>86</v>
      </c>
      <c r="U46" s="209">
        <f>'RUAF X ips'!H21</f>
        <v>86</v>
      </c>
      <c r="V46" s="326">
        <f t="shared" si="11"/>
        <v>0</v>
      </c>
      <c r="W46" s="327" t="str">
        <f>'NACIMIENTOS IPS MENSUAL 2025'!F145</f>
        <v/>
      </c>
      <c r="X46" s="209">
        <f>'RUAF X ips'!I21</f>
        <v>74</v>
      </c>
      <c r="Y46" s="328">
        <f t="shared" si="12"/>
        <v>74</v>
      </c>
      <c r="Z46" s="209" t="str">
        <f>'NACIMIENTOS IPS MENSUAL 2025'!F164</f>
        <v/>
      </c>
      <c r="AA46" s="209">
        <f>'RUAF X ips'!J22</f>
        <v>318</v>
      </c>
      <c r="AB46" s="326">
        <f t="shared" si="13"/>
        <v>318</v>
      </c>
      <c r="AC46" s="209" t="str">
        <f>'NACIMIENTOS IPS MENSUAL 2025'!F183</f>
        <v/>
      </c>
      <c r="AD46" s="209" t="str">
        <f>'RUAF X ips'!K21</f>
        <v/>
      </c>
      <c r="AE46" s="326">
        <f t="shared" si="14"/>
        <v>0</v>
      </c>
      <c r="AF46" s="209" t="str">
        <f>'NACIMIENTOS IPS MENSUAL 2025'!F202</f>
        <v/>
      </c>
      <c r="AG46" s="209" t="str">
        <f>'RUAF X ips'!L21</f>
        <v/>
      </c>
      <c r="AH46" s="326">
        <f t="shared" si="15"/>
        <v>0</v>
      </c>
      <c r="AI46" s="209" t="str">
        <f>'NACIMIENTOS IPS MENSUAL 2025'!F221</f>
        <v/>
      </c>
      <c r="AJ46" s="209" t="str">
        <f>'RUAF X ips'!M21</f>
        <v/>
      </c>
      <c r="AK46" s="326">
        <f t="shared" si="16"/>
        <v>0</v>
      </c>
    </row>
    <row r="47" ht="15.75" customHeight="1">
      <c r="A47" s="330" t="s">
        <v>207</v>
      </c>
      <c r="B47" s="331">
        <f>'NACIMIENTOS IPS MENSUAL 2025'!F8</f>
        <v>267</v>
      </c>
      <c r="C47" s="211">
        <f>'RUAF X ips'!B22</f>
        <v>267</v>
      </c>
      <c r="D47" s="332">
        <f t="shared" si="5"/>
        <v>0</v>
      </c>
      <c r="E47" s="324">
        <f>'NACIMIENTOS IPS MENSUAL 2025'!F27</f>
        <v>278</v>
      </c>
      <c r="F47" s="211">
        <f>'RUAF X ips'!C22</f>
        <v>274</v>
      </c>
      <c r="G47" s="332">
        <f t="shared" si="6"/>
        <v>-4</v>
      </c>
      <c r="H47" s="324">
        <f>'NACIMIENTOS IPS MENSUAL 2025'!F46</f>
        <v>250</v>
      </c>
      <c r="I47" s="211">
        <f>'RUAF X ips'!D22</f>
        <v>250</v>
      </c>
      <c r="J47" s="326">
        <f t="shared" si="17"/>
        <v>0</v>
      </c>
      <c r="K47" s="209">
        <f>'NACIMIENTOS IPS MENSUAL 2025'!F65</f>
        <v>256</v>
      </c>
      <c r="L47" s="209">
        <f>'RUAF X ips'!E22</f>
        <v>253</v>
      </c>
      <c r="M47" s="326">
        <f t="shared" si="8"/>
        <v>-3</v>
      </c>
      <c r="N47" s="209">
        <f>'NACIMIENTOS IPS MENSUAL 2025'!F84</f>
        <v>283</v>
      </c>
      <c r="O47" s="209">
        <f>'RUAF X ips'!F22</f>
        <v>236</v>
      </c>
      <c r="P47" s="326">
        <f t="shared" si="9"/>
        <v>-47</v>
      </c>
      <c r="Q47" s="209">
        <f>'NACIMIENTOS IPS MENSUAL 2025'!F103</f>
        <v>279</v>
      </c>
      <c r="R47" s="209">
        <f>'RUAF X ips'!G22</f>
        <v>238</v>
      </c>
      <c r="S47" s="326">
        <f t="shared" si="10"/>
        <v>-41</v>
      </c>
      <c r="T47" s="209">
        <f>'NACIMIENTOS IPS MENSUAL 2025'!F122</f>
        <v>282</v>
      </c>
      <c r="U47" s="209">
        <f>'RUAF X ips'!H22</f>
        <v>282</v>
      </c>
      <c r="V47" s="326">
        <f t="shared" si="11"/>
        <v>0</v>
      </c>
      <c r="W47" s="327">
        <f>'NACIMIENTOS IPS MENSUAL 2025'!F141</f>
        <v>308</v>
      </c>
      <c r="X47" s="209">
        <f>'RUAF X ips'!I22</f>
        <v>309</v>
      </c>
      <c r="Y47" s="328">
        <f t="shared" si="12"/>
        <v>1</v>
      </c>
      <c r="Z47" s="209">
        <f>'NACIMIENTOS IPS MENSUAL 2025'!F160</f>
        <v>327</v>
      </c>
      <c r="AA47" s="209">
        <f>'RUAF X ips'!J23</f>
        <v>113</v>
      </c>
      <c r="AB47" s="326">
        <f t="shared" si="13"/>
        <v>-214</v>
      </c>
      <c r="AC47" s="209" t="str">
        <f>'NACIMIENTOS IPS MENSUAL 2025'!F179</f>
        <v/>
      </c>
      <c r="AD47" s="209" t="str">
        <f>'RUAF X ips'!K22</f>
        <v/>
      </c>
      <c r="AE47" s="326">
        <f t="shared" si="14"/>
        <v>0</v>
      </c>
      <c r="AF47" s="209" t="str">
        <f>'NACIMIENTOS IPS MENSUAL 2025'!F198</f>
        <v/>
      </c>
      <c r="AG47" s="209" t="str">
        <f>'RUAF X ips'!L22</f>
        <v/>
      </c>
      <c r="AH47" s="326">
        <f t="shared" si="15"/>
        <v>0</v>
      </c>
      <c r="AI47" s="209" t="str">
        <f>'NACIMIENTOS IPS MENSUAL 2025'!F217</f>
        <v/>
      </c>
      <c r="AJ47" s="209" t="str">
        <f>'RUAF X ips'!M22</f>
        <v/>
      </c>
      <c r="AK47" s="326">
        <f t="shared" si="16"/>
        <v>0</v>
      </c>
    </row>
    <row r="48" ht="15.75" customHeight="1">
      <c r="A48" s="330" t="s">
        <v>101</v>
      </c>
      <c r="B48" s="332">
        <f>'NACIMIENTOS IPS MENSUAL 2025'!F13</f>
        <v>37</v>
      </c>
      <c r="C48" s="211">
        <f>'RUAF X ips'!B23</f>
        <v>37</v>
      </c>
      <c r="D48" s="331">
        <f t="shared" si="5"/>
        <v>0</v>
      </c>
      <c r="E48" s="332">
        <f>'NACIMIENTOS IPS MENSUAL 2025'!F32</f>
        <v>40</v>
      </c>
      <c r="F48" s="211">
        <f>'RUAF X ips'!C23</f>
        <v>41</v>
      </c>
      <c r="G48" s="332">
        <f t="shared" si="6"/>
        <v>1</v>
      </c>
      <c r="H48" s="332">
        <f>'NACIMIENTOS IPS MENSUAL 2025'!F51</f>
        <v>102</v>
      </c>
      <c r="I48" s="211">
        <f>'RUAF X ips'!D23</f>
        <v>102</v>
      </c>
      <c r="J48" s="326">
        <f t="shared" si="17"/>
        <v>0</v>
      </c>
      <c r="K48" s="209">
        <f>'NACIMIENTOS IPS MENSUAL 2025'!F70</f>
        <v>90</v>
      </c>
      <c r="L48" s="209">
        <f>'RUAF X ips'!E23</f>
        <v>91</v>
      </c>
      <c r="M48" s="326">
        <f t="shared" si="8"/>
        <v>1</v>
      </c>
      <c r="N48" s="209">
        <f>'NACIMIENTOS IPS MENSUAL 2025'!F89</f>
        <v>99</v>
      </c>
      <c r="O48" s="209">
        <f>'RUAF X ips'!F23</f>
        <v>94</v>
      </c>
      <c r="P48" s="326">
        <f t="shared" si="9"/>
        <v>-5</v>
      </c>
      <c r="Q48" s="209">
        <f>'NACIMIENTOS IPS MENSUAL 2025'!F108</f>
        <v>88</v>
      </c>
      <c r="R48" s="209">
        <f>'RUAF X ips'!G23</f>
        <v>85</v>
      </c>
      <c r="S48" s="326">
        <f t="shared" si="10"/>
        <v>-3</v>
      </c>
      <c r="T48" s="209">
        <f>'NACIMIENTOS IPS MENSUAL 2025'!F127</f>
        <v>91</v>
      </c>
      <c r="U48" s="209">
        <f>'RUAF X ips'!H23</f>
        <v>91</v>
      </c>
      <c r="V48" s="326">
        <f t="shared" si="11"/>
        <v>0</v>
      </c>
      <c r="W48" s="327">
        <f>'NACIMIENTOS IPS MENSUAL 2025'!F146</f>
        <v>99</v>
      </c>
      <c r="X48" s="209">
        <f>'RUAF X ips'!I23</f>
        <v>99</v>
      </c>
      <c r="Y48" s="328">
        <f t="shared" si="12"/>
        <v>0</v>
      </c>
      <c r="Z48" s="209">
        <f>'NACIMIENTOS IPS MENSUAL 2025'!F165</f>
        <v>124</v>
      </c>
      <c r="AA48" s="209">
        <f>'RUAF X ips'!J23</f>
        <v>113</v>
      </c>
      <c r="AB48" s="326">
        <f t="shared" si="13"/>
        <v>-11</v>
      </c>
      <c r="AC48" s="209" t="str">
        <f>'NACIMIENTOS IPS MENSUAL 2025'!F184</f>
        <v/>
      </c>
      <c r="AD48" s="209" t="str">
        <f>'RUAF X ips'!K23</f>
        <v/>
      </c>
      <c r="AE48" s="326">
        <f t="shared" si="14"/>
        <v>0</v>
      </c>
      <c r="AF48" s="209" t="str">
        <f>'NACIMIENTOS IPS MENSUAL 2025'!F203</f>
        <v/>
      </c>
      <c r="AG48" s="209" t="str">
        <f>'RUAF X ips'!L23</f>
        <v/>
      </c>
      <c r="AH48" s="326">
        <f t="shared" si="15"/>
        <v>0</v>
      </c>
      <c r="AI48" s="209" t="str">
        <f>'NACIMIENTOS IPS MENSUAL 2025'!F222</f>
        <v/>
      </c>
      <c r="AJ48" s="209" t="str">
        <f>'RUAF X ips'!M23</f>
        <v/>
      </c>
      <c r="AK48" s="326">
        <f t="shared" si="16"/>
        <v>0</v>
      </c>
    </row>
    <row r="49" ht="15.75" customHeight="1">
      <c r="A49" s="214" t="s">
        <v>181</v>
      </c>
      <c r="B49" s="181"/>
      <c r="C49" s="333"/>
      <c r="D49" s="333"/>
      <c r="E49" s="333"/>
      <c r="F49" s="333"/>
      <c r="G49" s="333"/>
      <c r="H49" s="333"/>
      <c r="I49" s="334"/>
      <c r="J49" s="326"/>
      <c r="K49" s="209"/>
      <c r="L49" s="209"/>
      <c r="M49" s="326">
        <f t="shared" si="8"/>
        <v>0</v>
      </c>
      <c r="N49" s="209"/>
      <c r="O49" s="209"/>
      <c r="P49" s="326">
        <f t="shared" si="9"/>
        <v>0</v>
      </c>
      <c r="Q49" s="209"/>
      <c r="R49" s="209" t="str">
        <f>'RUAF X ips'!G24</f>
        <v/>
      </c>
      <c r="S49" s="326">
        <f t="shared" si="10"/>
        <v>0</v>
      </c>
      <c r="T49" s="209"/>
      <c r="U49" s="209" t="str">
        <f>'RUAF X ips'!H24</f>
        <v/>
      </c>
      <c r="V49" s="326">
        <f t="shared" si="11"/>
        <v>0</v>
      </c>
      <c r="W49" s="209"/>
      <c r="X49" s="209" t="str">
        <f>'RUAF X ips'!I24</f>
        <v/>
      </c>
      <c r="Y49" s="326">
        <f t="shared" si="12"/>
        <v>0</v>
      </c>
      <c r="Z49" s="209">
        <v>0.0</v>
      </c>
      <c r="AA49" s="209" t="str">
        <f>'RUAF X ips'!J24</f>
        <v/>
      </c>
      <c r="AB49" s="326">
        <f t="shared" si="13"/>
        <v>0</v>
      </c>
      <c r="AC49" s="209">
        <v>0.0</v>
      </c>
      <c r="AD49" s="209">
        <v>0.0</v>
      </c>
      <c r="AE49" s="326">
        <f t="shared" si="14"/>
        <v>0</v>
      </c>
      <c r="AF49" s="209">
        <v>0.0</v>
      </c>
      <c r="AG49" s="209">
        <v>0.0</v>
      </c>
      <c r="AH49" s="326">
        <f t="shared" si="15"/>
        <v>0</v>
      </c>
      <c r="AI49" s="209">
        <v>0.0</v>
      </c>
      <c r="AJ49" s="209">
        <v>0.0</v>
      </c>
      <c r="AK49" s="326">
        <f t="shared" si="16"/>
        <v>0</v>
      </c>
    </row>
    <row r="50" ht="32.25" customHeight="1">
      <c r="A50" s="198" t="s">
        <v>215</v>
      </c>
      <c r="B50" s="209">
        <f>'NACIMIENTOS IPS MENSUAL 2025'!F18</f>
        <v>0</v>
      </c>
      <c r="C50" s="209"/>
      <c r="D50" s="209"/>
      <c r="E50" s="209">
        <f>'NACIMIENTOS IPS MENSUAL 2025'!F37</f>
        <v>0</v>
      </c>
      <c r="F50" s="209"/>
      <c r="G50" s="209"/>
      <c r="H50" s="209">
        <f>'NACIMIENTOS IPS MENSUAL 2025'!F56</f>
        <v>0</v>
      </c>
      <c r="I50" s="211"/>
      <c r="J50" s="326"/>
      <c r="K50" s="209">
        <f>'NACIMIENTOS IPS MENSUAL 2025'!F75</f>
        <v>0</v>
      </c>
      <c r="L50" s="209"/>
      <c r="M50" s="326">
        <f t="shared" si="8"/>
        <v>0</v>
      </c>
      <c r="N50" s="209">
        <f>'NACIMIENTOS IPS MENSUAL 2025'!F94</f>
        <v>0</v>
      </c>
      <c r="O50" s="209"/>
      <c r="P50" s="326">
        <f t="shared" si="9"/>
        <v>0</v>
      </c>
      <c r="Q50" s="209">
        <f>'NACIMIENTOS IPS MENSUAL 2025'!F113</f>
        <v>0</v>
      </c>
      <c r="R50" s="209" t="str">
        <f>'RUAF X ips'!G25</f>
        <v/>
      </c>
      <c r="S50" s="326">
        <f t="shared" si="10"/>
        <v>0</v>
      </c>
      <c r="T50" s="209">
        <f>'NACIMIENTOS IPS MENSUAL 2025'!F132</f>
        <v>0</v>
      </c>
      <c r="U50" s="209" t="str">
        <f>'RUAF X ips'!H25</f>
        <v/>
      </c>
      <c r="V50" s="326">
        <f t="shared" si="11"/>
        <v>0</v>
      </c>
      <c r="W50" s="209">
        <f>'NACIMIENTOS IPS MENSUAL 2025'!F132</f>
        <v>0</v>
      </c>
      <c r="X50" s="209" t="str">
        <f>'RUAF X ips'!I25</f>
        <v/>
      </c>
      <c r="Y50" s="326">
        <f t="shared" si="12"/>
        <v>0</v>
      </c>
      <c r="Z50" s="209">
        <v>0.0</v>
      </c>
      <c r="AA50" s="209" t="str">
        <f>'RUAF X ips'!J25</f>
        <v/>
      </c>
      <c r="AB50" s="326">
        <f t="shared" si="13"/>
        <v>0</v>
      </c>
      <c r="AC50" s="209">
        <v>0.0</v>
      </c>
      <c r="AD50" s="209">
        <v>0.0</v>
      </c>
      <c r="AE50" s="326">
        <f t="shared" si="14"/>
        <v>0</v>
      </c>
      <c r="AF50" s="209">
        <v>0.0</v>
      </c>
      <c r="AG50" s="209">
        <v>0.0</v>
      </c>
      <c r="AH50" s="326">
        <f t="shared" si="15"/>
        <v>0</v>
      </c>
      <c r="AI50" s="209">
        <v>0.0</v>
      </c>
      <c r="AJ50" s="209">
        <v>0.0</v>
      </c>
      <c r="AK50" s="326">
        <f t="shared" si="16"/>
        <v>0</v>
      </c>
    </row>
    <row r="51" ht="15.75" customHeight="1">
      <c r="A51" s="335" t="s">
        <v>208</v>
      </c>
      <c r="B51" s="336"/>
      <c r="C51" s="337">
        <v>0.0</v>
      </c>
      <c r="D51" s="338">
        <f>B51-C51</f>
        <v>0</v>
      </c>
      <c r="E51" s="336"/>
      <c r="F51" s="337"/>
      <c r="G51" s="339">
        <f>+F51-E51</f>
        <v>0</v>
      </c>
      <c r="H51" s="340"/>
      <c r="I51" s="337"/>
      <c r="J51" s="326">
        <f>I51-H51</f>
        <v>0</v>
      </c>
      <c r="K51" s="209"/>
      <c r="L51" s="209"/>
      <c r="M51" s="326">
        <f t="shared" si="8"/>
        <v>0</v>
      </c>
      <c r="N51" s="209"/>
      <c r="O51" s="209"/>
      <c r="P51" s="326">
        <f t="shared" si="9"/>
        <v>0</v>
      </c>
      <c r="Q51" s="209"/>
      <c r="R51" s="209">
        <v>0.0</v>
      </c>
      <c r="S51" s="326">
        <f t="shared" si="10"/>
        <v>0</v>
      </c>
      <c r="T51" s="209"/>
      <c r="U51" s="209">
        <v>0.0</v>
      </c>
      <c r="V51" s="326">
        <f t="shared" si="11"/>
        <v>0</v>
      </c>
      <c r="W51" s="209"/>
      <c r="X51" s="209" t="str">
        <f>'RUAF X ips'!I26</f>
        <v/>
      </c>
      <c r="Y51" s="326">
        <f t="shared" si="12"/>
        <v>0</v>
      </c>
      <c r="Z51" s="209">
        <v>0.0</v>
      </c>
      <c r="AA51" s="209">
        <f>'RUAF X ips'!J26</f>
        <v>1</v>
      </c>
      <c r="AB51" s="326">
        <f t="shared" si="13"/>
        <v>1</v>
      </c>
      <c r="AC51" s="209">
        <v>0.0</v>
      </c>
      <c r="AD51" s="209">
        <v>0.0</v>
      </c>
      <c r="AE51" s="326">
        <f t="shared" si="14"/>
        <v>0</v>
      </c>
      <c r="AF51" s="209">
        <v>0.0</v>
      </c>
      <c r="AG51" s="209">
        <v>0.0</v>
      </c>
      <c r="AH51" s="326">
        <f t="shared" si="15"/>
        <v>0</v>
      </c>
      <c r="AI51" s="209">
        <v>0.0</v>
      </c>
      <c r="AJ51" s="209">
        <v>0.0</v>
      </c>
      <c r="AK51" s="326">
        <f t="shared" si="16"/>
        <v>0</v>
      </c>
    </row>
    <row r="52" ht="15.75" customHeight="1">
      <c r="A52" s="181" t="s">
        <v>147</v>
      </c>
      <c r="B52" s="341">
        <f>SUM(B32:B48)</f>
        <v>1922</v>
      </c>
      <c r="C52" s="342">
        <f t="shared" ref="C52:AK52" si="18">SUM(C32:C51)</f>
        <v>1904</v>
      </c>
      <c r="D52" s="343">
        <f t="shared" si="18"/>
        <v>18</v>
      </c>
      <c r="E52" s="343">
        <f t="shared" si="18"/>
        <v>1781</v>
      </c>
      <c r="F52" s="343">
        <f t="shared" si="18"/>
        <v>1700</v>
      </c>
      <c r="G52" s="343">
        <f t="shared" si="18"/>
        <v>-81</v>
      </c>
      <c r="H52" s="343">
        <f t="shared" si="18"/>
        <v>2737</v>
      </c>
      <c r="I52" s="343">
        <f t="shared" si="18"/>
        <v>1966</v>
      </c>
      <c r="J52" s="344">
        <f t="shared" si="18"/>
        <v>-771</v>
      </c>
      <c r="K52" s="344">
        <f t="shared" si="18"/>
        <v>1961</v>
      </c>
      <c r="L52" s="344">
        <f t="shared" si="18"/>
        <v>1965</v>
      </c>
      <c r="M52" s="344">
        <f t="shared" si="18"/>
        <v>4</v>
      </c>
      <c r="N52" s="344">
        <f t="shared" si="18"/>
        <v>2121</v>
      </c>
      <c r="O52" s="344">
        <f t="shared" si="18"/>
        <v>1921</v>
      </c>
      <c r="P52" s="344">
        <f t="shared" si="18"/>
        <v>-200</v>
      </c>
      <c r="Q52" s="344">
        <f t="shared" si="18"/>
        <v>1958</v>
      </c>
      <c r="R52" s="344">
        <f t="shared" si="18"/>
        <v>1791</v>
      </c>
      <c r="S52" s="344">
        <f t="shared" si="18"/>
        <v>-167</v>
      </c>
      <c r="T52" s="344">
        <f t="shared" si="18"/>
        <v>2147</v>
      </c>
      <c r="U52" s="344">
        <f t="shared" si="18"/>
        <v>2143</v>
      </c>
      <c r="V52" s="344">
        <f t="shared" si="18"/>
        <v>-4</v>
      </c>
      <c r="W52" s="345">
        <f t="shared" si="18"/>
        <v>581</v>
      </c>
      <c r="X52" s="344">
        <f t="shared" si="18"/>
        <v>2773</v>
      </c>
      <c r="Y52" s="345">
        <f t="shared" si="18"/>
        <v>2192</v>
      </c>
      <c r="Z52" s="344">
        <f t="shared" si="18"/>
        <v>513</v>
      </c>
      <c r="AA52" s="344">
        <f t="shared" si="18"/>
        <v>2210</v>
      </c>
      <c r="AB52" s="344">
        <f t="shared" si="18"/>
        <v>1697</v>
      </c>
      <c r="AC52" s="344">
        <f t="shared" si="18"/>
        <v>0</v>
      </c>
      <c r="AD52" s="344">
        <f t="shared" si="18"/>
        <v>0</v>
      </c>
      <c r="AE52" s="344">
        <f t="shared" si="18"/>
        <v>0</v>
      </c>
      <c r="AF52" s="344">
        <f t="shared" si="18"/>
        <v>0</v>
      </c>
      <c r="AG52" s="344">
        <f t="shared" si="18"/>
        <v>0</v>
      </c>
      <c r="AH52" s="344">
        <f t="shared" si="18"/>
        <v>0</v>
      </c>
      <c r="AI52" s="344">
        <f t="shared" si="18"/>
        <v>0</v>
      </c>
      <c r="AJ52" s="344">
        <f t="shared" si="18"/>
        <v>0</v>
      </c>
      <c r="AK52" s="344">
        <f t="shared" si="18"/>
        <v>0</v>
      </c>
    </row>
    <row r="53" ht="15.75" customHeight="1">
      <c r="A53" s="173"/>
      <c r="F53" s="239">
        <v>2.0</v>
      </c>
      <c r="M53" s="173"/>
    </row>
    <row r="54" ht="15.75" customHeight="1"/>
    <row r="55" ht="15.75" customHeight="1">
      <c r="B55" s="156"/>
      <c r="C55" s="156"/>
      <c r="D55" s="156"/>
      <c r="E55" s="156"/>
      <c r="F55" s="156"/>
      <c r="G55" s="156"/>
      <c r="H55" s="156"/>
      <c r="I55" s="156"/>
      <c r="J55" s="156"/>
    </row>
    <row r="56" ht="15.75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</row>
    <row r="57" ht="30.0" customHeight="1">
      <c r="A57" s="346" t="s">
        <v>277</v>
      </c>
      <c r="B57" s="347" t="s">
        <v>138</v>
      </c>
      <c r="C57" s="16"/>
      <c r="D57" s="14"/>
      <c r="E57" s="347" t="s">
        <v>148</v>
      </c>
      <c r="F57" s="16"/>
      <c r="G57" s="14"/>
      <c r="H57" s="347" t="s">
        <v>150</v>
      </c>
      <c r="I57" s="16"/>
      <c r="J57" s="14"/>
      <c r="K57" s="347" t="s">
        <v>151</v>
      </c>
      <c r="L57" s="16"/>
      <c r="M57" s="14"/>
      <c r="N57" s="347" t="s">
        <v>152</v>
      </c>
      <c r="O57" s="16"/>
      <c r="P57" s="14"/>
      <c r="Q57" s="347" t="s">
        <v>154</v>
      </c>
      <c r="R57" s="16"/>
      <c r="S57" s="14"/>
      <c r="T57" s="347" t="s">
        <v>156</v>
      </c>
      <c r="U57" s="16"/>
      <c r="V57" s="14"/>
      <c r="W57" s="347" t="s">
        <v>158</v>
      </c>
      <c r="X57" s="16"/>
      <c r="Y57" s="14"/>
      <c r="Z57" s="347" t="s">
        <v>160</v>
      </c>
      <c r="AA57" s="16"/>
      <c r="AB57" s="14"/>
      <c r="AC57" s="347" t="s">
        <v>161</v>
      </c>
      <c r="AD57" s="16"/>
      <c r="AE57" s="14"/>
      <c r="AF57" s="347" t="s">
        <v>162</v>
      </c>
      <c r="AG57" s="16"/>
      <c r="AH57" s="14"/>
      <c r="AI57" s="347" t="s">
        <v>163</v>
      </c>
      <c r="AJ57" s="16"/>
      <c r="AK57" s="14"/>
    </row>
    <row r="58" ht="27.0" customHeight="1">
      <c r="A58" s="311" t="s">
        <v>114</v>
      </c>
      <c r="B58" s="348" t="s">
        <v>278</v>
      </c>
      <c r="C58" s="349" t="s">
        <v>275</v>
      </c>
      <c r="D58" s="349" t="s">
        <v>276</v>
      </c>
      <c r="E58" s="350" t="s">
        <v>278</v>
      </c>
      <c r="F58" s="351" t="s">
        <v>275</v>
      </c>
      <c r="G58" s="351" t="s">
        <v>276</v>
      </c>
      <c r="H58" s="352" t="s">
        <v>278</v>
      </c>
      <c r="I58" s="353" t="s">
        <v>275</v>
      </c>
      <c r="J58" s="353" t="s">
        <v>276</v>
      </c>
      <c r="K58" s="318" t="s">
        <v>274</v>
      </c>
      <c r="L58" s="319" t="s">
        <v>275</v>
      </c>
      <c r="M58" s="319" t="s">
        <v>276</v>
      </c>
      <c r="N58" s="320" t="s">
        <v>274</v>
      </c>
      <c r="O58" s="321" t="s">
        <v>275</v>
      </c>
      <c r="P58" s="321" t="s">
        <v>276</v>
      </c>
      <c r="Q58" s="322" t="s">
        <v>274</v>
      </c>
      <c r="R58" s="317" t="s">
        <v>275</v>
      </c>
      <c r="S58" s="317" t="s">
        <v>276</v>
      </c>
      <c r="T58" s="318" t="s">
        <v>274</v>
      </c>
      <c r="U58" s="319" t="s">
        <v>275</v>
      </c>
      <c r="V58" s="319" t="s">
        <v>276</v>
      </c>
      <c r="W58" s="320" t="s">
        <v>274</v>
      </c>
      <c r="X58" s="321" t="s">
        <v>275</v>
      </c>
      <c r="Y58" s="321" t="s">
        <v>276</v>
      </c>
      <c r="Z58" s="322" t="s">
        <v>274</v>
      </c>
      <c r="AA58" s="317" t="s">
        <v>275</v>
      </c>
      <c r="AB58" s="317" t="s">
        <v>276</v>
      </c>
      <c r="AC58" s="318" t="s">
        <v>274</v>
      </c>
      <c r="AD58" s="319" t="s">
        <v>275</v>
      </c>
      <c r="AE58" s="319" t="s">
        <v>276</v>
      </c>
      <c r="AF58" s="320" t="s">
        <v>274</v>
      </c>
      <c r="AG58" s="321" t="s">
        <v>275</v>
      </c>
      <c r="AH58" s="321" t="s">
        <v>276</v>
      </c>
      <c r="AI58" s="322" t="s">
        <v>274</v>
      </c>
      <c r="AJ58" s="317" t="s">
        <v>275</v>
      </c>
      <c r="AK58" s="317" t="s">
        <v>276</v>
      </c>
    </row>
    <row r="59" ht="15.75" customHeight="1">
      <c r="A59" s="168" t="s">
        <v>194</v>
      </c>
      <c r="B59" s="354">
        <f>'Info mensual'!C5</f>
        <v>8</v>
      </c>
      <c r="C59" s="211">
        <f t="shared" ref="C59:C77" si="19">+C32</f>
        <v>8</v>
      </c>
      <c r="D59" s="324">
        <f t="shared" ref="D59:D60" si="20">B59-C59</f>
        <v>0</v>
      </c>
      <c r="E59" s="324">
        <f>'Info mensual'!G5</f>
        <v>15</v>
      </c>
      <c r="F59" s="211">
        <f t="shared" ref="F59:F77" si="21">+F32</f>
        <v>16</v>
      </c>
      <c r="G59" s="324">
        <f t="shared" ref="G59:G60" si="22">+F59-E59</f>
        <v>1</v>
      </c>
      <c r="H59" s="324">
        <f>'Info mensual'!K5</f>
        <v>9</v>
      </c>
      <c r="I59" s="211">
        <f t="shared" ref="I59:I77" si="23">+I32</f>
        <v>21</v>
      </c>
      <c r="J59" s="209">
        <f t="shared" ref="J59:J60" si="24">I59-H59</f>
        <v>12</v>
      </c>
      <c r="K59" s="209">
        <f>'Info mensual'!O5</f>
        <v>32</v>
      </c>
      <c r="L59" s="209">
        <f t="shared" ref="L59:L77" si="25">+L32</f>
        <v>30</v>
      </c>
      <c r="M59" s="209">
        <f t="shared" ref="M59:M60" si="26">L59-K59</f>
        <v>-2</v>
      </c>
      <c r="N59" s="209">
        <f>'Info mensual'!S5</f>
        <v>28</v>
      </c>
      <c r="O59" s="209">
        <f t="shared" ref="O59:O77" si="27">+O32</f>
        <v>29</v>
      </c>
      <c r="P59" s="209">
        <f t="shared" ref="P59:P60" si="28">O59-N59</f>
        <v>1</v>
      </c>
      <c r="Q59" s="209">
        <f>'Info mensual'!W5</f>
        <v>46</v>
      </c>
      <c r="R59" s="209">
        <f t="shared" ref="R59:R77" si="29">+R32</f>
        <v>28</v>
      </c>
      <c r="S59" s="209">
        <f t="shared" ref="S59:S60" si="30">R59-Q59</f>
        <v>-18</v>
      </c>
      <c r="T59" s="209">
        <f>'Info mensual'!AA5</f>
        <v>72</v>
      </c>
      <c r="U59" s="209">
        <f t="shared" ref="U59:U77" si="31">+U32</f>
        <v>39</v>
      </c>
      <c r="V59" s="209">
        <f t="shared" ref="V59:V60" si="32">U59-T59</f>
        <v>-33</v>
      </c>
      <c r="W59" s="209">
        <f>'Info mensual'!AE5</f>
        <v>39</v>
      </c>
      <c r="X59" s="209">
        <f t="shared" ref="X59:X77" si="33">+X32</f>
        <v>35</v>
      </c>
      <c r="Y59" s="209">
        <f t="shared" ref="Y59:Y60" si="34">X59-W59</f>
        <v>-4</v>
      </c>
      <c r="Z59" s="209" t="str">
        <f>'Info mensual'!AI5</f>
        <v/>
      </c>
      <c r="AA59" s="209">
        <f t="shared" ref="AA59:AA77" si="35">+AA32</f>
        <v>55</v>
      </c>
      <c r="AB59" s="209">
        <f t="shared" ref="AB59:AB77" si="36">AA59-Z59</f>
        <v>55</v>
      </c>
      <c r="AC59" s="209" t="str">
        <f>'Info mensual'!AM5</f>
        <v/>
      </c>
      <c r="AD59" s="209">
        <f t="shared" ref="AD59:AD77" si="37">+AD32</f>
        <v>0</v>
      </c>
      <c r="AE59" s="209">
        <f t="shared" ref="AE59:AE77" si="38">AD59-AC59</f>
        <v>0</v>
      </c>
      <c r="AF59" s="209" t="str">
        <f>'Info mensual'!AQ5</f>
        <v/>
      </c>
      <c r="AG59" s="209">
        <f t="shared" ref="AG59:AG77" si="39">+AG32</f>
        <v>0</v>
      </c>
      <c r="AH59" s="209">
        <f t="shared" ref="AH59:AH77" si="40">AG59-AF59</f>
        <v>0</v>
      </c>
      <c r="AI59" s="209" t="str">
        <f>'Info mensual'!AU5</f>
        <v/>
      </c>
      <c r="AJ59" s="209">
        <f t="shared" ref="AJ59:AJ77" si="41">+AJ32</f>
        <v>0</v>
      </c>
      <c r="AK59" s="209">
        <f t="shared" ref="AK59:AK77" si="42">AJ59-AI59</f>
        <v>0</v>
      </c>
    </row>
    <row r="60" ht="15.75" customHeight="1">
      <c r="A60" s="168" t="s">
        <v>196</v>
      </c>
      <c r="B60" s="324">
        <f>'Info mensual'!E6</f>
        <v>44</v>
      </c>
      <c r="C60" s="211" t="str">
        <f t="shared" si="19"/>
        <v/>
      </c>
      <c r="D60" s="324">
        <f t="shared" si="20"/>
        <v>44</v>
      </c>
      <c r="E60" s="324">
        <f>'Info mensual'!G6</f>
        <v>11</v>
      </c>
      <c r="F60" s="211" t="str">
        <f t="shared" si="21"/>
        <v/>
      </c>
      <c r="G60" s="324">
        <f t="shared" si="22"/>
        <v>-11</v>
      </c>
      <c r="H60" s="324" t="str">
        <f>'Info mensual'!K6</f>
        <v/>
      </c>
      <c r="I60" s="211" t="str">
        <f t="shared" si="23"/>
        <v/>
      </c>
      <c r="J60" s="209">
        <f t="shared" si="24"/>
        <v>0</v>
      </c>
      <c r="K60" s="209" t="str">
        <f>'Info mensual'!O6</f>
        <v/>
      </c>
      <c r="L60" s="209" t="str">
        <f t="shared" si="25"/>
        <v/>
      </c>
      <c r="M60" s="209">
        <f t="shared" si="26"/>
        <v>0</v>
      </c>
      <c r="N60" s="209" t="str">
        <f>'Info mensual'!S6</f>
        <v/>
      </c>
      <c r="O60" s="209" t="str">
        <f t="shared" si="27"/>
        <v/>
      </c>
      <c r="P60" s="209">
        <f t="shared" si="28"/>
        <v>0</v>
      </c>
      <c r="Q60" s="209" t="str">
        <f>'Info mensual'!W6</f>
        <v/>
      </c>
      <c r="R60" s="209" t="str">
        <f t="shared" si="29"/>
        <v/>
      </c>
      <c r="S60" s="209">
        <f t="shared" si="30"/>
        <v>0</v>
      </c>
      <c r="T60" s="209" t="str">
        <f>'Info mensual'!AA6</f>
        <v/>
      </c>
      <c r="U60" s="209" t="str">
        <f t="shared" si="31"/>
        <v/>
      </c>
      <c r="V60" s="209">
        <f t="shared" si="32"/>
        <v>0</v>
      </c>
      <c r="W60" s="209" t="str">
        <f>'Info mensual'!AE6</f>
        <v/>
      </c>
      <c r="X60" s="209" t="str">
        <f t="shared" si="33"/>
        <v/>
      </c>
      <c r="Y60" s="209">
        <f t="shared" si="34"/>
        <v>0</v>
      </c>
      <c r="Z60" s="209" t="str">
        <f>'Info mensual'!AI6</f>
        <v/>
      </c>
      <c r="AA60" s="209" t="str">
        <f t="shared" si="35"/>
        <v/>
      </c>
      <c r="AB60" s="209">
        <f t="shared" si="36"/>
        <v>0</v>
      </c>
      <c r="AC60" s="209" t="str">
        <f>'Info mensual'!AM6</f>
        <v/>
      </c>
      <c r="AD60" s="209" t="str">
        <f t="shared" si="37"/>
        <v/>
      </c>
      <c r="AE60" s="209">
        <f t="shared" si="38"/>
        <v>0</v>
      </c>
      <c r="AF60" s="209" t="str">
        <f>'Info mensual'!AQ6</f>
        <v/>
      </c>
      <c r="AG60" s="209" t="str">
        <f t="shared" si="39"/>
        <v/>
      </c>
      <c r="AH60" s="209">
        <f t="shared" si="40"/>
        <v>0</v>
      </c>
      <c r="AI60" s="209" t="str">
        <f>'Info mensual'!AU6</f>
        <v/>
      </c>
      <c r="AJ60" s="209" t="str">
        <f t="shared" si="41"/>
        <v/>
      </c>
      <c r="AK60" s="209">
        <f t="shared" si="42"/>
        <v>0</v>
      </c>
    </row>
    <row r="61" ht="15.75" customHeight="1">
      <c r="A61" s="168" t="s">
        <v>53</v>
      </c>
      <c r="B61" s="355">
        <f>'Info mensual'!C7</f>
        <v>136</v>
      </c>
      <c r="C61" s="211">
        <f t="shared" si="19"/>
        <v>119</v>
      </c>
      <c r="D61" s="355">
        <f>SUM(C61:C62)-B61</f>
        <v>0</v>
      </c>
      <c r="E61" s="355">
        <f>'Info mensual'!G7</f>
        <v>107</v>
      </c>
      <c r="F61" s="211">
        <f t="shared" si="21"/>
        <v>97</v>
      </c>
      <c r="G61" s="355">
        <f>SUM(F61:F62)-E61</f>
        <v>-1</v>
      </c>
      <c r="H61" s="355" t="str">
        <f>'Info mensual'!K7</f>
        <v/>
      </c>
      <c r="I61" s="211">
        <f t="shared" si="23"/>
        <v>129</v>
      </c>
      <c r="J61" s="356">
        <f>SUM(I61:I62)-H61</f>
        <v>315</v>
      </c>
      <c r="K61" s="356">
        <f>'Info mensual'!O7</f>
        <v>121</v>
      </c>
      <c r="L61" s="209">
        <f t="shared" si="25"/>
        <v>127</v>
      </c>
      <c r="M61" s="356">
        <f>SUM(L61:L62)-K61</f>
        <v>6</v>
      </c>
      <c r="N61" s="356">
        <f>'Info mensual'!S7</f>
        <v>126</v>
      </c>
      <c r="O61" s="209">
        <f t="shared" si="27"/>
        <v>124</v>
      </c>
      <c r="P61" s="356">
        <f>SUM(O61:O62)-N61</f>
        <v>-2</v>
      </c>
      <c r="Q61" s="356">
        <f>'Info mensual'!W7</f>
        <v>122</v>
      </c>
      <c r="R61" s="209">
        <f t="shared" si="29"/>
        <v>127</v>
      </c>
      <c r="S61" s="356">
        <f>SUM(R61:R62)-Q61</f>
        <v>5</v>
      </c>
      <c r="T61" s="356" t="str">
        <f>'Info mensual'!AA7</f>
        <v/>
      </c>
      <c r="U61" s="209">
        <f t="shared" si="31"/>
        <v>155</v>
      </c>
      <c r="V61" s="356">
        <f>SUM(U61:U62)-T61</f>
        <v>155</v>
      </c>
      <c r="W61" s="356" t="str">
        <f>'Info mensual'!AE7</f>
        <v/>
      </c>
      <c r="X61" s="209">
        <f t="shared" si="33"/>
        <v>140</v>
      </c>
      <c r="Y61" s="356">
        <f>SUM(X61:X62)-W61</f>
        <v>140</v>
      </c>
      <c r="Z61" s="209" t="str">
        <f>'Info mensual'!AI7</f>
        <v/>
      </c>
      <c r="AA61" s="209">
        <f t="shared" si="35"/>
        <v>142</v>
      </c>
      <c r="AB61" s="209">
        <f t="shared" si="36"/>
        <v>142</v>
      </c>
      <c r="AC61" s="209" t="str">
        <f>'Info mensual'!AM7</f>
        <v/>
      </c>
      <c r="AD61" s="209" t="str">
        <f t="shared" si="37"/>
        <v/>
      </c>
      <c r="AE61" s="209">
        <f t="shared" si="38"/>
        <v>0</v>
      </c>
      <c r="AF61" s="209" t="str">
        <f>'Info mensual'!AQ7</f>
        <v/>
      </c>
      <c r="AG61" s="209" t="str">
        <f t="shared" si="39"/>
        <v/>
      </c>
      <c r="AH61" s="209">
        <f t="shared" si="40"/>
        <v>0</v>
      </c>
      <c r="AI61" s="209" t="str">
        <f>'Info mensual'!AU7</f>
        <v/>
      </c>
      <c r="AJ61" s="209" t="str">
        <f t="shared" si="41"/>
        <v/>
      </c>
      <c r="AK61" s="209">
        <f t="shared" si="42"/>
        <v>0</v>
      </c>
    </row>
    <row r="62" ht="15.75" customHeight="1">
      <c r="A62" s="168" t="s">
        <v>198</v>
      </c>
      <c r="B62" s="18"/>
      <c r="C62" s="211">
        <f t="shared" si="19"/>
        <v>17</v>
      </c>
      <c r="D62" s="18"/>
      <c r="E62" s="18"/>
      <c r="F62" s="211">
        <f t="shared" si="21"/>
        <v>9</v>
      </c>
      <c r="G62" s="18"/>
      <c r="H62" s="18"/>
      <c r="I62" s="211">
        <f t="shared" si="23"/>
        <v>186</v>
      </c>
      <c r="J62" s="18"/>
      <c r="K62" s="18"/>
      <c r="L62" s="209" t="str">
        <f t="shared" si="25"/>
        <v/>
      </c>
      <c r="M62" s="18"/>
      <c r="N62" s="18"/>
      <c r="O62" s="209" t="str">
        <f t="shared" si="27"/>
        <v/>
      </c>
      <c r="P62" s="18"/>
      <c r="Q62" s="18"/>
      <c r="R62" s="209" t="str">
        <f t="shared" si="29"/>
        <v/>
      </c>
      <c r="S62" s="18"/>
      <c r="T62" s="18"/>
      <c r="U62" s="209" t="str">
        <f t="shared" si="31"/>
        <v/>
      </c>
      <c r="V62" s="18"/>
      <c r="W62" s="18"/>
      <c r="X62" s="209" t="str">
        <f t="shared" si="33"/>
        <v/>
      </c>
      <c r="Y62" s="18"/>
      <c r="Z62" s="209" t="str">
        <f>'Info mensual'!AI8</f>
        <v/>
      </c>
      <c r="AA62" s="209" t="str">
        <f t="shared" si="35"/>
        <v/>
      </c>
      <c r="AB62" s="209">
        <f t="shared" si="36"/>
        <v>0</v>
      </c>
      <c r="AC62" s="209" t="str">
        <f>'Info mensual'!AM8</f>
        <v/>
      </c>
      <c r="AD62" s="209" t="str">
        <f t="shared" si="37"/>
        <v/>
      </c>
      <c r="AE62" s="209">
        <f t="shared" si="38"/>
        <v>0</v>
      </c>
      <c r="AF62" s="209" t="str">
        <f>'Info mensual'!AQ8</f>
        <v/>
      </c>
      <c r="AG62" s="209" t="str">
        <f t="shared" si="39"/>
        <v/>
      </c>
      <c r="AH62" s="209">
        <f t="shared" si="40"/>
        <v>0</v>
      </c>
      <c r="AI62" s="209" t="str">
        <f>'Info mensual'!AU8</f>
        <v/>
      </c>
      <c r="AJ62" s="209" t="str">
        <f t="shared" si="41"/>
        <v/>
      </c>
      <c r="AK62" s="209">
        <f t="shared" si="42"/>
        <v>0</v>
      </c>
    </row>
    <row r="63" ht="15.75" customHeight="1">
      <c r="A63" s="168" t="s">
        <v>199</v>
      </c>
      <c r="B63" s="324">
        <f>'Info mensual'!C9</f>
        <v>118</v>
      </c>
      <c r="C63" s="211">
        <f t="shared" si="19"/>
        <v>119</v>
      </c>
      <c r="D63" s="324">
        <f t="shared" ref="D63:D65" si="43">B63-C63</f>
        <v>-1</v>
      </c>
      <c r="E63" s="324" t="str">
        <f>'Info mensual'!G9</f>
        <v/>
      </c>
      <c r="F63" s="211">
        <f t="shared" si="21"/>
        <v>102</v>
      </c>
      <c r="G63" s="324">
        <f t="shared" ref="G63:G65" si="44">+F63-E63</f>
        <v>102</v>
      </c>
      <c r="H63" s="324" t="str">
        <f>'Info mensual'!K9</f>
        <v/>
      </c>
      <c r="I63" s="211">
        <f t="shared" si="23"/>
        <v>117</v>
      </c>
      <c r="J63" s="209">
        <f t="shared" ref="J63:J65" si="45">I63-H63</f>
        <v>117</v>
      </c>
      <c r="K63" s="209" t="str">
        <f>'Info mensual'!O9</f>
        <v/>
      </c>
      <c r="L63" s="209">
        <f t="shared" si="25"/>
        <v>137</v>
      </c>
      <c r="M63" s="209">
        <f t="shared" ref="M63:M77" si="46">L63-K63</f>
        <v>137</v>
      </c>
      <c r="N63" s="209">
        <f>'Info mensual'!S9</f>
        <v>170</v>
      </c>
      <c r="O63" s="209">
        <f t="shared" si="27"/>
        <v>162</v>
      </c>
      <c r="P63" s="209">
        <f t="shared" ref="P63:P77" si="47">O63-N63</f>
        <v>-8</v>
      </c>
      <c r="Q63" s="209">
        <f>'Info mensual'!W9</f>
        <v>124</v>
      </c>
      <c r="R63" s="209">
        <f t="shared" si="29"/>
        <v>121</v>
      </c>
      <c r="S63" s="209">
        <f t="shared" ref="S63:S77" si="48">R63-Q63</f>
        <v>-3</v>
      </c>
      <c r="T63" s="209">
        <f>'Info mensual'!AA9</f>
        <v>136</v>
      </c>
      <c r="U63" s="209">
        <f t="shared" si="31"/>
        <v>138</v>
      </c>
      <c r="V63" s="209">
        <f t="shared" ref="V63:V77" si="49">U63-T63</f>
        <v>2</v>
      </c>
      <c r="W63" s="209" t="str">
        <f>'Info mensual'!AE9</f>
        <v/>
      </c>
      <c r="X63" s="209">
        <f t="shared" si="33"/>
        <v>158</v>
      </c>
      <c r="Y63" s="209">
        <f t="shared" ref="Y63:Y77" si="50">X63-W63</f>
        <v>158</v>
      </c>
      <c r="Z63" s="209">
        <f>'Info mensual'!AI9</f>
        <v>143</v>
      </c>
      <c r="AA63" s="209">
        <f t="shared" si="35"/>
        <v>134</v>
      </c>
      <c r="AB63" s="209">
        <f t="shared" si="36"/>
        <v>-9</v>
      </c>
      <c r="AC63" s="209" t="str">
        <f>'Info mensual'!AM9</f>
        <v/>
      </c>
      <c r="AD63" s="209" t="str">
        <f t="shared" si="37"/>
        <v/>
      </c>
      <c r="AE63" s="209">
        <f t="shared" si="38"/>
        <v>0</v>
      </c>
      <c r="AF63" s="209" t="str">
        <f>'Info mensual'!AQ9</f>
        <v/>
      </c>
      <c r="AG63" s="209" t="str">
        <f t="shared" si="39"/>
        <v/>
      </c>
      <c r="AH63" s="209">
        <f t="shared" si="40"/>
        <v>0</v>
      </c>
      <c r="AI63" s="209" t="str">
        <f>'Info mensual'!AU9</f>
        <v/>
      </c>
      <c r="AJ63" s="209" t="str">
        <f t="shared" si="41"/>
        <v/>
      </c>
      <c r="AK63" s="209">
        <f t="shared" si="42"/>
        <v>0</v>
      </c>
    </row>
    <row r="64" ht="15.75" customHeight="1">
      <c r="A64" s="168" t="s">
        <v>56</v>
      </c>
      <c r="B64" s="324">
        <f>'Info mensual'!C10</f>
        <v>123</v>
      </c>
      <c r="C64" s="211">
        <f t="shared" si="19"/>
        <v>125</v>
      </c>
      <c r="D64" s="324">
        <f t="shared" si="43"/>
        <v>-2</v>
      </c>
      <c r="E64" s="324">
        <f>'Info mensual'!G10</f>
        <v>134</v>
      </c>
      <c r="F64" s="211">
        <f t="shared" si="21"/>
        <v>134</v>
      </c>
      <c r="G64" s="324">
        <f t="shared" si="44"/>
        <v>0</v>
      </c>
      <c r="H64" s="324">
        <f>'Info mensual'!K10</f>
        <v>180</v>
      </c>
      <c r="I64" s="211">
        <f t="shared" si="23"/>
        <v>652</v>
      </c>
      <c r="J64" s="209">
        <f t="shared" si="45"/>
        <v>472</v>
      </c>
      <c r="K64" s="209">
        <f>'Info mensual'!O10</f>
        <v>194</v>
      </c>
      <c r="L64" s="209">
        <f t="shared" si="25"/>
        <v>192</v>
      </c>
      <c r="M64" s="209">
        <f t="shared" si="46"/>
        <v>-2</v>
      </c>
      <c r="N64" s="209">
        <f>'Info mensual'!S10</f>
        <v>194</v>
      </c>
      <c r="O64" s="209">
        <f t="shared" si="27"/>
        <v>190</v>
      </c>
      <c r="P64" s="209">
        <f t="shared" si="47"/>
        <v>-4</v>
      </c>
      <c r="Q64" s="209">
        <f>'Info mensual'!W10</f>
        <v>182</v>
      </c>
      <c r="R64" s="209">
        <f t="shared" si="29"/>
        <v>179</v>
      </c>
      <c r="S64" s="209">
        <f t="shared" si="48"/>
        <v>-3</v>
      </c>
      <c r="T64" s="209">
        <f>'Info mensual'!AA10</f>
        <v>188</v>
      </c>
      <c r="U64" s="209">
        <f t="shared" si="31"/>
        <v>188</v>
      </c>
      <c r="V64" s="209">
        <f t="shared" si="49"/>
        <v>0</v>
      </c>
      <c r="W64" s="209">
        <f>'Info mensual'!AE10</f>
        <v>161</v>
      </c>
      <c r="X64" s="209">
        <f t="shared" si="33"/>
        <v>165</v>
      </c>
      <c r="Y64" s="209">
        <f t="shared" si="50"/>
        <v>4</v>
      </c>
      <c r="Z64" s="209">
        <f>'Info mensual'!AI10</f>
        <v>159</v>
      </c>
      <c r="AA64" s="209">
        <f t="shared" si="35"/>
        <v>150</v>
      </c>
      <c r="AB64" s="209">
        <f t="shared" si="36"/>
        <v>-9</v>
      </c>
      <c r="AC64" s="209" t="str">
        <f>'Info mensual'!AM10</f>
        <v/>
      </c>
      <c r="AD64" s="209" t="str">
        <f t="shared" si="37"/>
        <v/>
      </c>
      <c r="AE64" s="209">
        <f t="shared" si="38"/>
        <v>0</v>
      </c>
      <c r="AF64" s="209" t="str">
        <f>'Info mensual'!AQ10</f>
        <v/>
      </c>
      <c r="AG64" s="209" t="str">
        <f t="shared" si="39"/>
        <v/>
      </c>
      <c r="AH64" s="209">
        <f t="shared" si="40"/>
        <v>0</v>
      </c>
      <c r="AI64" s="209" t="str">
        <f>'Info mensual'!AU10</f>
        <v/>
      </c>
      <c r="AJ64" s="209" t="str">
        <f t="shared" si="41"/>
        <v/>
      </c>
      <c r="AK64" s="209">
        <f t="shared" si="42"/>
        <v>0</v>
      </c>
    </row>
    <row r="65" ht="15.75" customHeight="1">
      <c r="A65" s="168" t="s">
        <v>173</v>
      </c>
      <c r="B65" s="324" t="str">
        <f>'Info mensual'!C11</f>
        <v/>
      </c>
      <c r="C65" s="211">
        <f t="shared" si="19"/>
        <v>103</v>
      </c>
      <c r="D65" s="324">
        <f t="shared" si="43"/>
        <v>-103</v>
      </c>
      <c r="E65" s="324">
        <f>'Info mensual'!G11</f>
        <v>0</v>
      </c>
      <c r="F65" s="211">
        <f t="shared" si="21"/>
        <v>86</v>
      </c>
      <c r="G65" s="324">
        <f t="shared" si="44"/>
        <v>86</v>
      </c>
      <c r="H65" s="324">
        <f>'Info mensual'!K11</f>
        <v>112</v>
      </c>
      <c r="I65" s="211" t="str">
        <f t="shared" si="23"/>
        <v/>
      </c>
      <c r="J65" s="209">
        <f t="shared" si="45"/>
        <v>-112</v>
      </c>
      <c r="K65" s="209">
        <f>'Info mensual'!O11</f>
        <v>117</v>
      </c>
      <c r="L65" s="209">
        <f t="shared" si="25"/>
        <v>116</v>
      </c>
      <c r="M65" s="209">
        <f t="shared" si="46"/>
        <v>-1</v>
      </c>
      <c r="N65" s="209" t="str">
        <f>'Info mensual'!S11</f>
        <v/>
      </c>
      <c r="O65" s="209">
        <f t="shared" si="27"/>
        <v>113</v>
      </c>
      <c r="P65" s="209">
        <f t="shared" si="47"/>
        <v>113</v>
      </c>
      <c r="Q65" s="209">
        <f>'Info mensual'!W11</f>
        <v>100</v>
      </c>
      <c r="R65" s="209">
        <f t="shared" si="29"/>
        <v>104</v>
      </c>
      <c r="S65" s="209">
        <f t="shared" si="48"/>
        <v>4</v>
      </c>
      <c r="T65" s="209" t="str">
        <f>'Info mensual'!AA11</f>
        <v/>
      </c>
      <c r="U65" s="209">
        <f t="shared" si="31"/>
        <v>125</v>
      </c>
      <c r="V65" s="209">
        <f t="shared" si="49"/>
        <v>125</v>
      </c>
      <c r="W65" s="209" t="str">
        <f>'Info mensual'!AE11</f>
        <v/>
      </c>
      <c r="X65" s="209">
        <f t="shared" si="33"/>
        <v>116</v>
      </c>
      <c r="Y65" s="209">
        <f t="shared" si="50"/>
        <v>116</v>
      </c>
      <c r="Z65" s="209" t="str">
        <f>'Info mensual'!AI11</f>
        <v/>
      </c>
      <c r="AA65" s="209">
        <f t="shared" si="35"/>
        <v>122</v>
      </c>
      <c r="AB65" s="209">
        <f t="shared" si="36"/>
        <v>122</v>
      </c>
      <c r="AC65" s="209" t="str">
        <f>'Info mensual'!AM11</f>
        <v/>
      </c>
      <c r="AD65" s="209" t="str">
        <f t="shared" si="37"/>
        <v/>
      </c>
      <c r="AE65" s="209">
        <f t="shared" si="38"/>
        <v>0</v>
      </c>
      <c r="AF65" s="209" t="str">
        <f>'Info mensual'!AQ11</f>
        <v/>
      </c>
      <c r="AG65" s="209" t="str">
        <f t="shared" si="39"/>
        <v/>
      </c>
      <c r="AH65" s="209">
        <f t="shared" si="40"/>
        <v>0</v>
      </c>
      <c r="AI65" s="209" t="str">
        <f>'Info mensual'!AU11</f>
        <v/>
      </c>
      <c r="AJ65" s="209" t="str">
        <f t="shared" si="41"/>
        <v/>
      </c>
      <c r="AK65" s="209">
        <f t="shared" si="42"/>
        <v>0</v>
      </c>
    </row>
    <row r="66" ht="15.75" customHeight="1">
      <c r="A66" s="168" t="s">
        <v>201</v>
      </c>
      <c r="B66" s="324">
        <f>'Info mensual'!C12</f>
        <v>591</v>
      </c>
      <c r="C66" s="211">
        <f t="shared" si="19"/>
        <v>591</v>
      </c>
      <c r="D66" s="324">
        <f>SUM(B66:B67)-C66</f>
        <v>0</v>
      </c>
      <c r="E66" s="324">
        <f>'Info mensual'!G12</f>
        <v>521</v>
      </c>
      <c r="F66" s="211">
        <f t="shared" si="21"/>
        <v>536</v>
      </c>
      <c r="G66" s="324">
        <f>SUM(F66:F67)-E66</f>
        <v>16</v>
      </c>
      <c r="H66" s="324" t="str">
        <f>'Info mensual'!K12</f>
        <v/>
      </c>
      <c r="I66" s="211">
        <f t="shared" si="23"/>
        <v>5</v>
      </c>
      <c r="J66" s="209">
        <f>SUM(I66:I67)-H66</f>
        <v>5</v>
      </c>
      <c r="K66" s="209">
        <f>'Info mensual'!O12</f>
        <v>568</v>
      </c>
      <c r="L66" s="209">
        <f t="shared" si="25"/>
        <v>599</v>
      </c>
      <c r="M66" s="209">
        <f t="shared" si="46"/>
        <v>31</v>
      </c>
      <c r="N66" s="209">
        <f>'Info mensual'!S12</f>
        <v>605</v>
      </c>
      <c r="O66" s="209">
        <f t="shared" si="27"/>
        <v>555</v>
      </c>
      <c r="P66" s="209">
        <f t="shared" si="47"/>
        <v>-50</v>
      </c>
      <c r="Q66" s="209">
        <f>'Info mensual'!W12</f>
        <v>496</v>
      </c>
      <c r="R66" s="209">
        <f t="shared" si="29"/>
        <v>489</v>
      </c>
      <c r="S66" s="209">
        <f t="shared" si="48"/>
        <v>-7</v>
      </c>
      <c r="T66" s="209" t="str">
        <f>'Info mensual'!AA12</f>
        <v/>
      </c>
      <c r="U66" s="209">
        <f t="shared" si="31"/>
        <v>605</v>
      </c>
      <c r="V66" s="209">
        <f t="shared" si="49"/>
        <v>605</v>
      </c>
      <c r="W66" s="209" t="str">
        <f>'Info mensual'!AE12</f>
        <v/>
      </c>
      <c r="X66" s="209">
        <f t="shared" si="33"/>
        <v>629</v>
      </c>
      <c r="Y66" s="209">
        <f t="shared" si="50"/>
        <v>629</v>
      </c>
      <c r="Z66" s="209" t="str">
        <f>'Info mensual'!AI12</f>
        <v/>
      </c>
      <c r="AA66" s="209">
        <f t="shared" si="35"/>
        <v>614</v>
      </c>
      <c r="AB66" s="209">
        <f t="shared" si="36"/>
        <v>614</v>
      </c>
      <c r="AC66" s="209" t="str">
        <f>'Info mensual'!AM12</f>
        <v/>
      </c>
      <c r="AD66" s="209" t="str">
        <f t="shared" si="37"/>
        <v/>
      </c>
      <c r="AE66" s="209">
        <f t="shared" si="38"/>
        <v>0</v>
      </c>
      <c r="AF66" s="209" t="str">
        <f>'Info mensual'!AQ12</f>
        <v/>
      </c>
      <c r="AG66" s="209" t="str">
        <f t="shared" si="39"/>
        <v/>
      </c>
      <c r="AH66" s="209">
        <f t="shared" si="40"/>
        <v>0</v>
      </c>
      <c r="AI66" s="209" t="str">
        <f>'Info mensual'!AU12</f>
        <v/>
      </c>
      <c r="AJ66" s="209" t="str">
        <f t="shared" si="41"/>
        <v/>
      </c>
      <c r="AK66" s="209">
        <f t="shared" si="42"/>
        <v>0</v>
      </c>
    </row>
    <row r="67" ht="15.75" customHeight="1">
      <c r="A67" s="168" t="s">
        <v>213</v>
      </c>
      <c r="B67" s="324">
        <v>0.0</v>
      </c>
      <c r="C67" s="211" t="str">
        <f t="shared" si="19"/>
        <v/>
      </c>
      <c r="D67" s="324"/>
      <c r="E67" s="324">
        <v>0.0</v>
      </c>
      <c r="F67" s="211">
        <f t="shared" si="21"/>
        <v>1</v>
      </c>
      <c r="G67" s="324"/>
      <c r="H67" s="324">
        <v>0.0</v>
      </c>
      <c r="I67" s="211" t="str">
        <f t="shared" si="23"/>
        <v/>
      </c>
      <c r="J67" s="209"/>
      <c r="K67" s="209">
        <v>0.0</v>
      </c>
      <c r="L67" s="209" t="str">
        <f t="shared" si="25"/>
        <v/>
      </c>
      <c r="M67" s="209">
        <f t="shared" si="46"/>
        <v>0</v>
      </c>
      <c r="N67" s="209">
        <v>0.0</v>
      </c>
      <c r="O67" s="209" t="str">
        <f t="shared" si="27"/>
        <v/>
      </c>
      <c r="P67" s="209">
        <f t="shared" si="47"/>
        <v>0</v>
      </c>
      <c r="Q67" s="209">
        <v>0.0</v>
      </c>
      <c r="R67" s="209" t="str">
        <f t="shared" si="29"/>
        <v/>
      </c>
      <c r="S67" s="209">
        <f t="shared" si="48"/>
        <v>0</v>
      </c>
      <c r="T67" s="209">
        <v>0.0</v>
      </c>
      <c r="U67" s="209" t="str">
        <f t="shared" si="31"/>
        <v/>
      </c>
      <c r="V67" s="209">
        <f t="shared" si="49"/>
        <v>0</v>
      </c>
      <c r="W67" s="209">
        <v>0.0</v>
      </c>
      <c r="X67" s="209">
        <f t="shared" si="33"/>
        <v>629</v>
      </c>
      <c r="Y67" s="209">
        <f t="shared" si="50"/>
        <v>629</v>
      </c>
      <c r="Z67" s="209" t="str">
        <f>'Info mensual'!AI13</f>
        <v/>
      </c>
      <c r="AA67" s="209" t="str">
        <f t="shared" si="35"/>
        <v/>
      </c>
      <c r="AB67" s="209">
        <f t="shared" si="36"/>
        <v>0</v>
      </c>
      <c r="AC67" s="209" t="str">
        <f>'Info mensual'!AM13</f>
        <v/>
      </c>
      <c r="AD67" s="209">
        <f t="shared" si="37"/>
        <v>0</v>
      </c>
      <c r="AE67" s="209">
        <f t="shared" si="38"/>
        <v>0</v>
      </c>
      <c r="AF67" s="209" t="str">
        <f>'Info mensual'!AQ13</f>
        <v/>
      </c>
      <c r="AG67" s="209">
        <f t="shared" si="39"/>
        <v>0</v>
      </c>
      <c r="AH67" s="209">
        <f t="shared" si="40"/>
        <v>0</v>
      </c>
      <c r="AI67" s="209" t="str">
        <f>'Info mensual'!AU13</f>
        <v/>
      </c>
      <c r="AJ67" s="209">
        <f t="shared" si="41"/>
        <v>0</v>
      </c>
      <c r="AK67" s="209">
        <f t="shared" si="42"/>
        <v>0</v>
      </c>
    </row>
    <row r="68" ht="15.75" customHeight="1">
      <c r="A68" s="168" t="s">
        <v>279</v>
      </c>
      <c r="B68" s="324" t="str">
        <f>'Info mensual'!C13</f>
        <v/>
      </c>
      <c r="C68" s="211">
        <f t="shared" si="19"/>
        <v>2</v>
      </c>
      <c r="D68" s="324">
        <f t="shared" ref="D68:D75" si="51">B68-C68</f>
        <v>-2</v>
      </c>
      <c r="E68" s="324">
        <f>'Info mensual'!G13</f>
        <v>2</v>
      </c>
      <c r="F68" s="211">
        <f t="shared" si="21"/>
        <v>1</v>
      </c>
      <c r="G68" s="324">
        <f t="shared" ref="G68:G75" si="52">+F68-E68</f>
        <v>-1</v>
      </c>
      <c r="H68" s="324">
        <f>'Info mensual'!K13</f>
        <v>5</v>
      </c>
      <c r="I68" s="211">
        <f t="shared" si="23"/>
        <v>5</v>
      </c>
      <c r="J68" s="209">
        <f t="shared" ref="J68:J75" si="53">I68-H68</f>
        <v>0</v>
      </c>
      <c r="K68" s="209" t="str">
        <f>'Info mensual'!O13</f>
        <v/>
      </c>
      <c r="L68" s="209">
        <f t="shared" si="25"/>
        <v>3</v>
      </c>
      <c r="M68" s="209">
        <f t="shared" si="46"/>
        <v>3</v>
      </c>
      <c r="N68" s="209">
        <f>'Info mensual'!S13</f>
        <v>2</v>
      </c>
      <c r="O68" s="209">
        <f t="shared" si="27"/>
        <v>2</v>
      </c>
      <c r="P68" s="209">
        <f t="shared" si="47"/>
        <v>0</v>
      </c>
      <c r="Q68" s="209">
        <f>'Info mensual'!W13</f>
        <v>2</v>
      </c>
      <c r="R68" s="209">
        <f t="shared" si="29"/>
        <v>4</v>
      </c>
      <c r="S68" s="209">
        <f t="shared" si="48"/>
        <v>2</v>
      </c>
      <c r="T68" s="209">
        <f>'Info mensual'!AA13</f>
        <v>2</v>
      </c>
      <c r="U68" s="209" t="str">
        <f t="shared" si="31"/>
        <v/>
      </c>
      <c r="V68" s="209">
        <f t="shared" si="49"/>
        <v>-2</v>
      </c>
      <c r="W68" s="209">
        <f>'Info mensual'!AE13</f>
        <v>0</v>
      </c>
      <c r="X68" s="209" t="str">
        <f t="shared" si="33"/>
        <v/>
      </c>
      <c r="Y68" s="209">
        <f t="shared" si="50"/>
        <v>0</v>
      </c>
      <c r="Z68" s="209">
        <v>0.0</v>
      </c>
      <c r="AA68" s="209">
        <f t="shared" si="35"/>
        <v>1</v>
      </c>
      <c r="AB68" s="209">
        <f t="shared" si="36"/>
        <v>1</v>
      </c>
      <c r="AC68" s="209">
        <v>0.0</v>
      </c>
      <c r="AD68" s="209">
        <f t="shared" si="37"/>
        <v>0</v>
      </c>
      <c r="AE68" s="209">
        <f t="shared" si="38"/>
        <v>0</v>
      </c>
      <c r="AF68" s="209">
        <v>0.0</v>
      </c>
      <c r="AG68" s="209">
        <f t="shared" si="39"/>
        <v>0</v>
      </c>
      <c r="AH68" s="209">
        <f t="shared" si="40"/>
        <v>0</v>
      </c>
      <c r="AI68" s="209">
        <v>0.0</v>
      </c>
      <c r="AJ68" s="209">
        <f t="shared" si="41"/>
        <v>0</v>
      </c>
      <c r="AK68" s="209">
        <f t="shared" si="42"/>
        <v>0</v>
      </c>
    </row>
    <row r="69" ht="32.25" customHeight="1">
      <c r="A69" s="213" t="s">
        <v>178</v>
      </c>
      <c r="B69" s="324">
        <v>0.0</v>
      </c>
      <c r="C69" s="211" t="str">
        <f t="shared" si="19"/>
        <v/>
      </c>
      <c r="D69" s="324">
        <f t="shared" si="51"/>
        <v>0</v>
      </c>
      <c r="E69" s="324">
        <v>0.0</v>
      </c>
      <c r="F69" s="211" t="str">
        <f t="shared" si="21"/>
        <v/>
      </c>
      <c r="G69" s="324">
        <f t="shared" si="52"/>
        <v>0</v>
      </c>
      <c r="H69" s="324">
        <v>0.0</v>
      </c>
      <c r="I69" s="211" t="str">
        <f t="shared" si="23"/>
        <v/>
      </c>
      <c r="J69" s="209">
        <f t="shared" si="53"/>
        <v>0</v>
      </c>
      <c r="K69" s="209">
        <v>0.0</v>
      </c>
      <c r="L69" s="209" t="str">
        <f t="shared" si="25"/>
        <v/>
      </c>
      <c r="M69" s="209">
        <f t="shared" si="46"/>
        <v>0</v>
      </c>
      <c r="N69" s="209">
        <v>0.0</v>
      </c>
      <c r="O69" s="209" t="str">
        <f t="shared" si="27"/>
        <v/>
      </c>
      <c r="P69" s="209">
        <f t="shared" si="47"/>
        <v>0</v>
      </c>
      <c r="Q69" s="209">
        <v>0.0</v>
      </c>
      <c r="R69" s="209" t="str">
        <f t="shared" si="29"/>
        <v/>
      </c>
      <c r="S69" s="209">
        <f t="shared" si="48"/>
        <v>0</v>
      </c>
      <c r="T69" s="209">
        <v>0.0</v>
      </c>
      <c r="U69" s="209" t="str">
        <f t="shared" si="31"/>
        <v/>
      </c>
      <c r="V69" s="209">
        <f t="shared" si="49"/>
        <v>0</v>
      </c>
      <c r="W69" s="209">
        <v>0.0</v>
      </c>
      <c r="X69" s="209" t="str">
        <f t="shared" si="33"/>
        <v/>
      </c>
      <c r="Y69" s="209">
        <f t="shared" si="50"/>
        <v>0</v>
      </c>
      <c r="Z69" s="209">
        <v>0.0</v>
      </c>
      <c r="AA69" s="209" t="str">
        <f t="shared" si="35"/>
        <v/>
      </c>
      <c r="AB69" s="209">
        <f t="shared" si="36"/>
        <v>0</v>
      </c>
      <c r="AC69" s="209">
        <v>0.0</v>
      </c>
      <c r="AD69" s="209">
        <f t="shared" si="37"/>
        <v>0</v>
      </c>
      <c r="AE69" s="209">
        <f t="shared" si="38"/>
        <v>0</v>
      </c>
      <c r="AF69" s="209">
        <v>0.0</v>
      </c>
      <c r="AG69" s="209">
        <f t="shared" si="39"/>
        <v>0</v>
      </c>
      <c r="AH69" s="209">
        <f t="shared" si="40"/>
        <v>0</v>
      </c>
      <c r="AI69" s="209">
        <v>0.0</v>
      </c>
      <c r="AJ69" s="209">
        <f t="shared" si="41"/>
        <v>0</v>
      </c>
      <c r="AK69" s="209">
        <f t="shared" si="42"/>
        <v>0</v>
      </c>
    </row>
    <row r="70" ht="15.75" customHeight="1">
      <c r="A70" s="198" t="s">
        <v>203</v>
      </c>
      <c r="B70" s="324" t="str">
        <f>'Info mensual'!C14</f>
        <v/>
      </c>
      <c r="C70" s="357">
        <f t="shared" si="19"/>
        <v>472</v>
      </c>
      <c r="D70" s="324">
        <f t="shared" si="51"/>
        <v>-472</v>
      </c>
      <c r="E70" s="324">
        <f>'Info mensual'!G14</f>
        <v>368</v>
      </c>
      <c r="F70" s="357">
        <f t="shared" si="21"/>
        <v>368</v>
      </c>
      <c r="G70" s="324">
        <f t="shared" si="52"/>
        <v>0</v>
      </c>
      <c r="H70" s="324" t="str">
        <f>'Info mensual'!K14</f>
        <v/>
      </c>
      <c r="I70" s="357">
        <f t="shared" si="23"/>
        <v>432</v>
      </c>
      <c r="J70" s="358">
        <f t="shared" si="53"/>
        <v>432</v>
      </c>
      <c r="K70" s="358">
        <f>'Info mensual'!O14</f>
        <v>342</v>
      </c>
      <c r="L70" s="358">
        <f t="shared" si="25"/>
        <v>367</v>
      </c>
      <c r="M70" s="358">
        <f t="shared" si="46"/>
        <v>25</v>
      </c>
      <c r="N70" s="358">
        <f>'Info mensual'!S14</f>
        <v>394</v>
      </c>
      <c r="O70" s="358">
        <f t="shared" si="27"/>
        <v>339</v>
      </c>
      <c r="P70" s="358">
        <f t="shared" si="47"/>
        <v>-55</v>
      </c>
      <c r="Q70" s="358">
        <f>'Info mensual'!W14</f>
        <v>378</v>
      </c>
      <c r="R70" s="358">
        <f t="shared" si="29"/>
        <v>346</v>
      </c>
      <c r="S70" s="358">
        <f t="shared" si="48"/>
        <v>-32</v>
      </c>
      <c r="T70" s="358">
        <f>'Info mensual'!AA14</f>
        <v>403</v>
      </c>
      <c r="U70" s="358">
        <f t="shared" si="31"/>
        <v>428</v>
      </c>
      <c r="V70" s="358">
        <f t="shared" si="49"/>
        <v>25</v>
      </c>
      <c r="W70" s="358" t="str">
        <f>'Info mensual'!AE14</f>
        <v/>
      </c>
      <c r="X70" s="358">
        <f t="shared" si="33"/>
        <v>416</v>
      </c>
      <c r="Y70" s="358">
        <f t="shared" si="50"/>
        <v>416</v>
      </c>
      <c r="Z70" s="358" t="str">
        <f>'Info mensual'!AI14</f>
        <v/>
      </c>
      <c r="AA70" s="358">
        <f t="shared" si="35"/>
        <v>440</v>
      </c>
      <c r="AB70" s="358">
        <f t="shared" si="36"/>
        <v>440</v>
      </c>
      <c r="AC70" s="358" t="str">
        <f>'Info mensual'!AM14</f>
        <v/>
      </c>
      <c r="AD70" s="358" t="str">
        <f t="shared" si="37"/>
        <v/>
      </c>
      <c r="AE70" s="358">
        <f t="shared" si="38"/>
        <v>0</v>
      </c>
      <c r="AF70" s="358" t="str">
        <f>'Info mensual'!AQ14</f>
        <v/>
      </c>
      <c r="AG70" s="358" t="str">
        <f t="shared" si="39"/>
        <v/>
      </c>
      <c r="AH70" s="358">
        <f t="shared" si="40"/>
        <v>0</v>
      </c>
      <c r="AI70" s="358" t="str">
        <f>'Info mensual'!AU14</f>
        <v/>
      </c>
      <c r="AJ70" s="358" t="str">
        <f t="shared" si="41"/>
        <v/>
      </c>
      <c r="AK70" s="358">
        <f t="shared" si="42"/>
        <v>0</v>
      </c>
    </row>
    <row r="71" ht="15.75" customHeight="1">
      <c r="A71" s="198" t="s">
        <v>204</v>
      </c>
      <c r="B71" s="324">
        <f>'Info mensual'!C15</f>
        <v>2</v>
      </c>
      <c r="C71" s="357">
        <f t="shared" si="19"/>
        <v>3</v>
      </c>
      <c r="D71" s="324">
        <f t="shared" si="51"/>
        <v>-1</v>
      </c>
      <c r="E71" s="324">
        <f>'Info mensual'!G15</f>
        <v>1</v>
      </c>
      <c r="F71" s="357">
        <f t="shared" si="21"/>
        <v>1</v>
      </c>
      <c r="G71" s="324">
        <f t="shared" si="52"/>
        <v>0</v>
      </c>
      <c r="H71" s="324">
        <f>'Info mensual'!K15</f>
        <v>0</v>
      </c>
      <c r="I71" s="357">
        <f t="shared" si="23"/>
        <v>5</v>
      </c>
      <c r="J71" s="358">
        <f t="shared" si="53"/>
        <v>5</v>
      </c>
      <c r="K71" s="358">
        <f>'Info mensual'!O15</f>
        <v>1</v>
      </c>
      <c r="L71" s="358">
        <f t="shared" si="25"/>
        <v>1</v>
      </c>
      <c r="M71" s="358">
        <f t="shared" si="46"/>
        <v>0</v>
      </c>
      <c r="N71" s="358">
        <f>'Info mensual'!S15</f>
        <v>1</v>
      </c>
      <c r="O71" s="358">
        <f t="shared" si="27"/>
        <v>1</v>
      </c>
      <c r="P71" s="358">
        <f t="shared" si="47"/>
        <v>0</v>
      </c>
      <c r="Q71" s="358">
        <f>'Info mensual'!W15</f>
        <v>3</v>
      </c>
      <c r="R71" s="358">
        <f t="shared" si="29"/>
        <v>1</v>
      </c>
      <c r="S71" s="358">
        <f t="shared" si="48"/>
        <v>-2</v>
      </c>
      <c r="T71" s="358">
        <f>'Info mensual'!AA15</f>
        <v>2</v>
      </c>
      <c r="U71" s="358">
        <f t="shared" si="31"/>
        <v>2</v>
      </c>
      <c r="V71" s="358">
        <f t="shared" si="49"/>
        <v>0</v>
      </c>
      <c r="W71" s="358">
        <f>'Info mensual'!AE15</f>
        <v>0</v>
      </c>
      <c r="X71" s="358" t="str">
        <f t="shared" si="33"/>
        <v/>
      </c>
      <c r="Y71" s="358">
        <f t="shared" si="50"/>
        <v>0</v>
      </c>
      <c r="Z71" s="358" t="str">
        <f>'Info mensual'!AI15</f>
        <v/>
      </c>
      <c r="AA71" s="358">
        <f t="shared" si="35"/>
        <v>2</v>
      </c>
      <c r="AB71" s="358">
        <f t="shared" si="36"/>
        <v>2</v>
      </c>
      <c r="AC71" s="358" t="str">
        <f>'Info mensual'!AM15</f>
        <v/>
      </c>
      <c r="AD71" s="358" t="str">
        <f t="shared" si="37"/>
        <v/>
      </c>
      <c r="AE71" s="358">
        <f t="shared" si="38"/>
        <v>0</v>
      </c>
      <c r="AF71" s="358" t="str">
        <f>'Info mensual'!AQ15</f>
        <v/>
      </c>
      <c r="AG71" s="358" t="str">
        <f t="shared" si="39"/>
        <v/>
      </c>
      <c r="AH71" s="358">
        <f t="shared" si="40"/>
        <v>0</v>
      </c>
      <c r="AI71" s="358" t="str">
        <f>'Info mensual'!AU15</f>
        <v/>
      </c>
      <c r="AJ71" s="358" t="str">
        <f t="shared" si="41"/>
        <v/>
      </c>
      <c r="AK71" s="358">
        <f t="shared" si="42"/>
        <v>0</v>
      </c>
    </row>
    <row r="72" ht="15.75" customHeight="1">
      <c r="A72" s="198" t="s">
        <v>205</v>
      </c>
      <c r="B72" s="324">
        <f>'Info mensual'!C16</f>
        <v>6</v>
      </c>
      <c r="C72" s="357">
        <f t="shared" si="19"/>
        <v>3</v>
      </c>
      <c r="D72" s="324">
        <f t="shared" si="51"/>
        <v>3</v>
      </c>
      <c r="E72" s="324">
        <f>'Info mensual'!G16</f>
        <v>3</v>
      </c>
      <c r="F72" s="357">
        <f t="shared" si="21"/>
        <v>3</v>
      </c>
      <c r="G72" s="324">
        <f t="shared" si="52"/>
        <v>0</v>
      </c>
      <c r="H72" s="324">
        <f>'Info mensual'!K16</f>
        <v>3</v>
      </c>
      <c r="I72" s="357">
        <f t="shared" si="23"/>
        <v>3</v>
      </c>
      <c r="J72" s="358">
        <f t="shared" si="53"/>
        <v>0</v>
      </c>
      <c r="K72" s="358" t="str">
        <f>'Info mensual'!O16</f>
        <v/>
      </c>
      <c r="L72" s="358">
        <f t="shared" si="25"/>
        <v>5</v>
      </c>
      <c r="M72" s="358">
        <f t="shared" si="46"/>
        <v>5</v>
      </c>
      <c r="N72" s="358">
        <f>'Info mensual'!S16</f>
        <v>4</v>
      </c>
      <c r="O72" s="358">
        <f t="shared" si="27"/>
        <v>4</v>
      </c>
      <c r="P72" s="358">
        <f t="shared" si="47"/>
        <v>0</v>
      </c>
      <c r="Q72" s="358">
        <f>'Info mensual'!W16</f>
        <v>4</v>
      </c>
      <c r="R72" s="358">
        <f t="shared" si="29"/>
        <v>4</v>
      </c>
      <c r="S72" s="358">
        <f t="shared" si="48"/>
        <v>0</v>
      </c>
      <c r="T72" s="358">
        <f>'Info mensual'!AA16</f>
        <v>5</v>
      </c>
      <c r="U72" s="358">
        <f t="shared" si="31"/>
        <v>4</v>
      </c>
      <c r="V72" s="358">
        <f t="shared" si="49"/>
        <v>-1</v>
      </c>
      <c r="W72" s="358">
        <f>'Info mensual'!AE16</f>
        <v>4</v>
      </c>
      <c r="X72" s="358">
        <f t="shared" si="33"/>
        <v>3</v>
      </c>
      <c r="Y72" s="358">
        <f t="shared" si="50"/>
        <v>-1</v>
      </c>
      <c r="Z72" s="358" t="str">
        <f>'Info mensual'!AI16</f>
        <v/>
      </c>
      <c r="AA72" s="358">
        <f t="shared" si="35"/>
        <v>5</v>
      </c>
      <c r="AB72" s="358">
        <f t="shared" si="36"/>
        <v>5</v>
      </c>
      <c r="AC72" s="358" t="str">
        <f>'Info mensual'!AM16</f>
        <v/>
      </c>
      <c r="AD72" s="358" t="str">
        <f t="shared" si="37"/>
        <v/>
      </c>
      <c r="AE72" s="358">
        <f t="shared" si="38"/>
        <v>0</v>
      </c>
      <c r="AF72" s="358" t="str">
        <f>'Info mensual'!AQ16</f>
        <v/>
      </c>
      <c r="AG72" s="358" t="str">
        <f t="shared" si="39"/>
        <v/>
      </c>
      <c r="AH72" s="358">
        <f t="shared" si="40"/>
        <v>0</v>
      </c>
      <c r="AI72" s="358" t="str">
        <f>'Info mensual'!AU16</f>
        <v/>
      </c>
      <c r="AJ72" s="358" t="str">
        <f t="shared" si="41"/>
        <v/>
      </c>
      <c r="AK72" s="358">
        <f t="shared" si="42"/>
        <v>0</v>
      </c>
    </row>
    <row r="73" ht="15.75" customHeight="1">
      <c r="A73" s="198" t="s">
        <v>206</v>
      </c>
      <c r="B73" s="324">
        <f>'Info mensual'!C17</f>
        <v>40</v>
      </c>
      <c r="C73" s="357">
        <f t="shared" si="19"/>
        <v>38</v>
      </c>
      <c r="D73" s="324">
        <f t="shared" si="51"/>
        <v>2</v>
      </c>
      <c r="E73" s="324">
        <f>'Info mensual'!G17</f>
        <v>28</v>
      </c>
      <c r="F73" s="357">
        <f t="shared" si="21"/>
        <v>31</v>
      </c>
      <c r="G73" s="324">
        <f t="shared" si="52"/>
        <v>3</v>
      </c>
      <c r="H73" s="324" t="str">
        <f>'Info mensual'!K17</f>
        <v/>
      </c>
      <c r="I73" s="357">
        <f t="shared" si="23"/>
        <v>59</v>
      </c>
      <c r="J73" s="358">
        <f t="shared" si="53"/>
        <v>59</v>
      </c>
      <c r="K73" s="358">
        <f>'Info mensual'!O17</f>
        <v>45</v>
      </c>
      <c r="L73" s="358">
        <f t="shared" si="25"/>
        <v>44</v>
      </c>
      <c r="M73" s="358">
        <f t="shared" si="46"/>
        <v>-1</v>
      </c>
      <c r="N73" s="358">
        <f>'Info mensual'!S17</f>
        <v>64</v>
      </c>
      <c r="O73" s="358">
        <f t="shared" si="27"/>
        <v>72</v>
      </c>
      <c r="P73" s="358">
        <f t="shared" si="47"/>
        <v>8</v>
      </c>
      <c r="Q73" s="358">
        <f>'Info mensual'!W17</f>
        <v>63</v>
      </c>
      <c r="R73" s="358">
        <f t="shared" si="29"/>
        <v>65</v>
      </c>
      <c r="S73" s="358">
        <f t="shared" si="48"/>
        <v>2</v>
      </c>
      <c r="T73" s="358">
        <f>'Info mensual'!AA17</f>
        <v>74</v>
      </c>
      <c r="U73" s="358">
        <f t="shared" si="31"/>
        <v>86</v>
      </c>
      <c r="V73" s="358">
        <f t="shared" si="49"/>
        <v>12</v>
      </c>
      <c r="W73" s="358">
        <f>'Info mensual'!AE17</f>
        <v>81</v>
      </c>
      <c r="X73" s="358">
        <f t="shared" si="33"/>
        <v>74</v>
      </c>
      <c r="Y73" s="358">
        <f t="shared" si="50"/>
        <v>-7</v>
      </c>
      <c r="Z73" s="358" t="str">
        <f>'Info mensual'!AI17</f>
        <v/>
      </c>
      <c r="AA73" s="358">
        <f t="shared" si="35"/>
        <v>318</v>
      </c>
      <c r="AB73" s="358">
        <f t="shared" si="36"/>
        <v>318</v>
      </c>
      <c r="AC73" s="358" t="str">
        <f>'Info mensual'!AM17</f>
        <v/>
      </c>
      <c r="AD73" s="358" t="str">
        <f t="shared" si="37"/>
        <v/>
      </c>
      <c r="AE73" s="358">
        <f t="shared" si="38"/>
        <v>0</v>
      </c>
      <c r="AF73" s="358" t="str">
        <f>'Info mensual'!AQ17</f>
        <v/>
      </c>
      <c r="AG73" s="358" t="str">
        <f t="shared" si="39"/>
        <v/>
      </c>
      <c r="AH73" s="358">
        <f t="shared" si="40"/>
        <v>0</v>
      </c>
      <c r="AI73" s="358" t="str">
        <f>'Info mensual'!AU17</f>
        <v/>
      </c>
      <c r="AJ73" s="358" t="str">
        <f t="shared" si="41"/>
        <v/>
      </c>
      <c r="AK73" s="358">
        <f t="shared" si="42"/>
        <v>0</v>
      </c>
    </row>
    <row r="74" ht="15.75" customHeight="1">
      <c r="A74" s="330" t="s">
        <v>207</v>
      </c>
      <c r="B74" s="324">
        <f>'Info mensual'!C18</f>
        <v>268</v>
      </c>
      <c r="C74" s="211">
        <f t="shared" si="19"/>
        <v>267</v>
      </c>
      <c r="D74" s="324">
        <f t="shared" si="51"/>
        <v>1</v>
      </c>
      <c r="E74" s="324">
        <f>'Info mensual'!G18</f>
        <v>267</v>
      </c>
      <c r="F74" s="211">
        <f t="shared" si="21"/>
        <v>274</v>
      </c>
      <c r="G74" s="324">
        <f t="shared" si="52"/>
        <v>7</v>
      </c>
      <c r="H74" s="324">
        <f>'Info mensual'!K18</f>
        <v>253</v>
      </c>
      <c r="I74" s="211">
        <f t="shared" si="23"/>
        <v>250</v>
      </c>
      <c r="J74" s="209">
        <f t="shared" si="53"/>
        <v>-3</v>
      </c>
      <c r="K74" s="209" t="str">
        <f>'Info mensual'!O18</f>
        <v/>
      </c>
      <c r="L74" s="209">
        <f t="shared" si="25"/>
        <v>253</v>
      </c>
      <c r="M74" s="209">
        <f t="shared" si="46"/>
        <v>253</v>
      </c>
      <c r="N74" s="209">
        <f>'Info mensual'!S18</f>
        <v>280</v>
      </c>
      <c r="O74" s="209">
        <f t="shared" si="27"/>
        <v>236</v>
      </c>
      <c r="P74" s="209">
        <f t="shared" si="47"/>
        <v>-44</v>
      </c>
      <c r="Q74" s="209">
        <f>'Info mensual'!W18</f>
        <v>88</v>
      </c>
      <c r="R74" s="209">
        <f t="shared" si="29"/>
        <v>238</v>
      </c>
      <c r="S74" s="209">
        <f t="shared" si="48"/>
        <v>150</v>
      </c>
      <c r="T74" s="209">
        <f>'Info mensual'!AA18</f>
        <v>283</v>
      </c>
      <c r="U74" s="209">
        <f t="shared" si="31"/>
        <v>282</v>
      </c>
      <c r="V74" s="209">
        <f t="shared" si="49"/>
        <v>-1</v>
      </c>
      <c r="W74" s="209" t="str">
        <f>'Info mensual'!AE18</f>
        <v/>
      </c>
      <c r="X74" s="209">
        <f t="shared" si="33"/>
        <v>309</v>
      </c>
      <c r="Y74" s="209">
        <f t="shared" si="50"/>
        <v>309</v>
      </c>
      <c r="Z74" s="209">
        <f>'Info mensual'!AI18</f>
        <v>312</v>
      </c>
      <c r="AA74" s="209">
        <f t="shared" si="35"/>
        <v>113</v>
      </c>
      <c r="AB74" s="209">
        <f t="shared" si="36"/>
        <v>-199</v>
      </c>
      <c r="AC74" s="209" t="str">
        <f>'Info mensual'!AM18</f>
        <v/>
      </c>
      <c r="AD74" s="209" t="str">
        <f t="shared" si="37"/>
        <v/>
      </c>
      <c r="AE74" s="209">
        <f t="shared" si="38"/>
        <v>0</v>
      </c>
      <c r="AF74" s="209" t="str">
        <f>'Info mensual'!AQ18</f>
        <v/>
      </c>
      <c r="AG74" s="209" t="str">
        <f t="shared" si="39"/>
        <v/>
      </c>
      <c r="AH74" s="209">
        <f t="shared" si="40"/>
        <v>0</v>
      </c>
      <c r="AI74" s="209" t="str">
        <f>'Info mensual'!AU18</f>
        <v/>
      </c>
      <c r="AJ74" s="209" t="str">
        <f t="shared" si="41"/>
        <v/>
      </c>
      <c r="AK74" s="209">
        <f t="shared" si="42"/>
        <v>0</v>
      </c>
    </row>
    <row r="75" ht="15.75" customHeight="1">
      <c r="A75" s="330" t="s">
        <v>101</v>
      </c>
      <c r="B75" s="324">
        <f>'Info mensual'!C19</f>
        <v>42</v>
      </c>
      <c r="C75" s="211">
        <f t="shared" si="19"/>
        <v>37</v>
      </c>
      <c r="D75" s="324">
        <f t="shared" si="51"/>
        <v>5</v>
      </c>
      <c r="E75" s="324">
        <f>'Info mensual'!G19</f>
        <v>42</v>
      </c>
      <c r="F75" s="211">
        <f t="shared" si="21"/>
        <v>41</v>
      </c>
      <c r="G75" s="324">
        <f t="shared" si="52"/>
        <v>-1</v>
      </c>
      <c r="H75" s="324">
        <f>'Info mensual'!K19</f>
        <v>101</v>
      </c>
      <c r="I75" s="211">
        <f t="shared" si="23"/>
        <v>102</v>
      </c>
      <c r="J75" s="209">
        <f t="shared" si="53"/>
        <v>1</v>
      </c>
      <c r="K75" s="209" t="str">
        <f>'Info mensual'!O19</f>
        <v/>
      </c>
      <c r="L75" s="209">
        <f t="shared" si="25"/>
        <v>91</v>
      </c>
      <c r="M75" s="209">
        <f t="shared" si="46"/>
        <v>91</v>
      </c>
      <c r="N75" s="209">
        <f>'Info mensual'!S19</f>
        <v>99</v>
      </c>
      <c r="O75" s="209">
        <f t="shared" si="27"/>
        <v>94</v>
      </c>
      <c r="P75" s="209">
        <f t="shared" si="47"/>
        <v>-5</v>
      </c>
      <c r="Q75" s="209">
        <f>'Info mensual'!W19</f>
        <v>279</v>
      </c>
      <c r="R75" s="209">
        <f t="shared" si="29"/>
        <v>85</v>
      </c>
      <c r="S75" s="209">
        <f t="shared" si="48"/>
        <v>-194</v>
      </c>
      <c r="T75" s="209">
        <f>'Info mensual'!AA19</f>
        <v>92</v>
      </c>
      <c r="U75" s="209">
        <f t="shared" si="31"/>
        <v>91</v>
      </c>
      <c r="V75" s="209">
        <f t="shared" si="49"/>
        <v>-1</v>
      </c>
      <c r="W75" s="209">
        <f>'Info mensual'!AE19</f>
        <v>100</v>
      </c>
      <c r="X75" s="209">
        <f t="shared" si="33"/>
        <v>99</v>
      </c>
      <c r="Y75" s="209">
        <f t="shared" si="50"/>
        <v>-1</v>
      </c>
      <c r="Z75" s="209">
        <f>'Info mensual'!AI19</f>
        <v>123</v>
      </c>
      <c r="AA75" s="209">
        <f t="shared" si="35"/>
        <v>113</v>
      </c>
      <c r="AB75" s="209">
        <f t="shared" si="36"/>
        <v>-10</v>
      </c>
      <c r="AC75" s="209" t="str">
        <f>'Info mensual'!AM19</f>
        <v/>
      </c>
      <c r="AD75" s="209" t="str">
        <f t="shared" si="37"/>
        <v/>
      </c>
      <c r="AE75" s="209">
        <f t="shared" si="38"/>
        <v>0</v>
      </c>
      <c r="AF75" s="209" t="str">
        <f>'Info mensual'!AQ19</f>
        <v/>
      </c>
      <c r="AG75" s="209" t="str">
        <f t="shared" si="39"/>
        <v/>
      </c>
      <c r="AH75" s="209">
        <f t="shared" si="40"/>
        <v>0</v>
      </c>
      <c r="AI75" s="209" t="str">
        <f>'Info mensual'!AU19</f>
        <v/>
      </c>
      <c r="AJ75" s="209" t="str">
        <f t="shared" si="41"/>
        <v/>
      </c>
      <c r="AK75" s="209">
        <f t="shared" si="42"/>
        <v>0</v>
      </c>
    </row>
    <row r="76" ht="15.75" customHeight="1">
      <c r="A76" s="214" t="s">
        <v>181</v>
      </c>
      <c r="B76" s="354"/>
      <c r="C76" s="211" t="str">
        <f t="shared" si="19"/>
        <v/>
      </c>
      <c r="D76" s="324"/>
      <c r="E76" s="324"/>
      <c r="F76" s="211" t="str">
        <f t="shared" si="21"/>
        <v/>
      </c>
      <c r="G76" s="324"/>
      <c r="H76" s="324"/>
      <c r="I76" s="211" t="str">
        <f t="shared" si="23"/>
        <v/>
      </c>
      <c r="J76" s="209"/>
      <c r="K76" s="209"/>
      <c r="L76" s="209" t="str">
        <f t="shared" si="25"/>
        <v/>
      </c>
      <c r="M76" s="209">
        <f t="shared" si="46"/>
        <v>0</v>
      </c>
      <c r="N76" s="209"/>
      <c r="O76" s="209" t="str">
        <f t="shared" si="27"/>
        <v/>
      </c>
      <c r="P76" s="209">
        <f t="shared" si="47"/>
        <v>0</v>
      </c>
      <c r="Q76" s="209"/>
      <c r="R76" s="209" t="str">
        <f t="shared" si="29"/>
        <v/>
      </c>
      <c r="S76" s="209">
        <f t="shared" si="48"/>
        <v>0</v>
      </c>
      <c r="T76" s="209"/>
      <c r="U76" s="209" t="str">
        <f t="shared" si="31"/>
        <v/>
      </c>
      <c r="V76" s="209">
        <f t="shared" si="49"/>
        <v>0</v>
      </c>
      <c r="W76" s="209"/>
      <c r="X76" s="209" t="str">
        <f t="shared" si="33"/>
        <v/>
      </c>
      <c r="Y76" s="209">
        <f t="shared" si="50"/>
        <v>0</v>
      </c>
      <c r="Z76" s="209">
        <v>0.0</v>
      </c>
      <c r="AA76" s="209" t="str">
        <f t="shared" si="35"/>
        <v/>
      </c>
      <c r="AB76" s="209">
        <f t="shared" si="36"/>
        <v>0</v>
      </c>
      <c r="AC76" s="209">
        <v>0.0</v>
      </c>
      <c r="AD76" s="209">
        <f t="shared" si="37"/>
        <v>0</v>
      </c>
      <c r="AE76" s="209">
        <f t="shared" si="38"/>
        <v>0</v>
      </c>
      <c r="AF76" s="209">
        <v>0.0</v>
      </c>
      <c r="AG76" s="209">
        <f t="shared" si="39"/>
        <v>0</v>
      </c>
      <c r="AH76" s="209">
        <f t="shared" si="40"/>
        <v>0</v>
      </c>
      <c r="AI76" s="209">
        <v>0.0</v>
      </c>
      <c r="AJ76" s="209">
        <f t="shared" si="41"/>
        <v>0</v>
      </c>
      <c r="AK76" s="209">
        <f t="shared" si="42"/>
        <v>0</v>
      </c>
    </row>
    <row r="77" ht="29.25" customHeight="1">
      <c r="A77" s="213" t="s">
        <v>215</v>
      </c>
      <c r="B77" s="354"/>
      <c r="C77" s="211" t="str">
        <f t="shared" si="19"/>
        <v/>
      </c>
      <c r="D77" s="324"/>
      <c r="E77" s="324"/>
      <c r="F77" s="211" t="str">
        <f t="shared" si="21"/>
        <v/>
      </c>
      <c r="G77" s="324"/>
      <c r="H77" s="324"/>
      <c r="I77" s="211" t="str">
        <f t="shared" si="23"/>
        <v/>
      </c>
      <c r="J77" s="209"/>
      <c r="K77" s="209"/>
      <c r="L77" s="209" t="str">
        <f t="shared" si="25"/>
        <v/>
      </c>
      <c r="M77" s="209">
        <f t="shared" si="46"/>
        <v>0</v>
      </c>
      <c r="N77" s="209"/>
      <c r="O77" s="209" t="str">
        <f t="shared" si="27"/>
        <v/>
      </c>
      <c r="P77" s="209">
        <f t="shared" si="47"/>
        <v>0</v>
      </c>
      <c r="Q77" s="209"/>
      <c r="R77" s="209" t="str">
        <f t="shared" si="29"/>
        <v/>
      </c>
      <c r="S77" s="209">
        <f t="shared" si="48"/>
        <v>0</v>
      </c>
      <c r="T77" s="209"/>
      <c r="U77" s="209" t="str">
        <f t="shared" si="31"/>
        <v/>
      </c>
      <c r="V77" s="209">
        <f t="shared" si="49"/>
        <v>0</v>
      </c>
      <c r="W77" s="209"/>
      <c r="X77" s="209" t="str">
        <f t="shared" si="33"/>
        <v/>
      </c>
      <c r="Y77" s="209">
        <f t="shared" si="50"/>
        <v>0</v>
      </c>
      <c r="Z77" s="209">
        <v>0.0</v>
      </c>
      <c r="AA77" s="209" t="str">
        <f t="shared" si="35"/>
        <v/>
      </c>
      <c r="AB77" s="209">
        <f t="shared" si="36"/>
        <v>0</v>
      </c>
      <c r="AC77" s="209">
        <v>0.0</v>
      </c>
      <c r="AD77" s="209">
        <f t="shared" si="37"/>
        <v>0</v>
      </c>
      <c r="AE77" s="209">
        <f t="shared" si="38"/>
        <v>0</v>
      </c>
      <c r="AF77" s="209">
        <v>0.0</v>
      </c>
      <c r="AG77" s="209">
        <f t="shared" si="39"/>
        <v>0</v>
      </c>
      <c r="AH77" s="209">
        <f t="shared" si="40"/>
        <v>0</v>
      </c>
      <c r="AI77" s="209">
        <v>0.0</v>
      </c>
      <c r="AJ77" s="209">
        <f t="shared" si="41"/>
        <v>0</v>
      </c>
      <c r="AK77" s="209">
        <f t="shared" si="42"/>
        <v>0</v>
      </c>
    </row>
    <row r="78" ht="15.75" customHeight="1">
      <c r="A78" s="359" t="s">
        <v>280</v>
      </c>
      <c r="B78" s="343">
        <f t="shared" ref="B78:AK78" si="54">SUM(B59:B75)</f>
        <v>1378</v>
      </c>
      <c r="C78" s="343">
        <f t="shared" si="54"/>
        <v>1904</v>
      </c>
      <c r="D78" s="343">
        <f t="shared" si="54"/>
        <v>-526</v>
      </c>
      <c r="E78" s="343">
        <f t="shared" si="54"/>
        <v>1499</v>
      </c>
      <c r="F78" s="343">
        <f t="shared" si="54"/>
        <v>1700</v>
      </c>
      <c r="G78" s="343">
        <f t="shared" si="54"/>
        <v>201</v>
      </c>
      <c r="H78" s="343">
        <f t="shared" si="54"/>
        <v>663</v>
      </c>
      <c r="I78" s="343">
        <f t="shared" si="54"/>
        <v>1966</v>
      </c>
      <c r="J78" s="343">
        <f t="shared" si="54"/>
        <v>1303</v>
      </c>
      <c r="K78" s="343">
        <f t="shared" si="54"/>
        <v>1420</v>
      </c>
      <c r="L78" s="343">
        <f t="shared" si="54"/>
        <v>1965</v>
      </c>
      <c r="M78" s="343">
        <f t="shared" si="54"/>
        <v>545</v>
      </c>
      <c r="N78" s="343">
        <f t="shared" si="54"/>
        <v>1967</v>
      </c>
      <c r="O78" s="343">
        <f t="shared" si="54"/>
        <v>1921</v>
      </c>
      <c r="P78" s="343">
        <f t="shared" si="54"/>
        <v>-46</v>
      </c>
      <c r="Q78" s="343">
        <f t="shared" si="54"/>
        <v>1887</v>
      </c>
      <c r="R78" s="343">
        <f t="shared" si="54"/>
        <v>1791</v>
      </c>
      <c r="S78" s="343">
        <f t="shared" si="54"/>
        <v>-96</v>
      </c>
      <c r="T78" s="343">
        <f t="shared" si="54"/>
        <v>1257</v>
      </c>
      <c r="U78" s="343">
        <f t="shared" si="54"/>
        <v>2143</v>
      </c>
      <c r="V78" s="343">
        <f t="shared" si="54"/>
        <v>886</v>
      </c>
      <c r="W78" s="343">
        <f t="shared" si="54"/>
        <v>385</v>
      </c>
      <c r="X78" s="343">
        <f t="shared" si="54"/>
        <v>2773</v>
      </c>
      <c r="Y78" s="343">
        <f t="shared" si="54"/>
        <v>2388</v>
      </c>
      <c r="Z78" s="343">
        <f t="shared" si="54"/>
        <v>737</v>
      </c>
      <c r="AA78" s="343">
        <f t="shared" si="54"/>
        <v>2209</v>
      </c>
      <c r="AB78" s="343">
        <f t="shared" si="54"/>
        <v>1472</v>
      </c>
      <c r="AC78" s="343">
        <f t="shared" si="54"/>
        <v>0</v>
      </c>
      <c r="AD78" s="343">
        <f t="shared" si="54"/>
        <v>0</v>
      </c>
      <c r="AE78" s="343">
        <f t="shared" si="54"/>
        <v>0</v>
      </c>
      <c r="AF78" s="343">
        <f t="shared" si="54"/>
        <v>0</v>
      </c>
      <c r="AG78" s="343">
        <f t="shared" si="54"/>
        <v>0</v>
      </c>
      <c r="AH78" s="343">
        <f t="shared" si="54"/>
        <v>0</v>
      </c>
      <c r="AI78" s="343">
        <f t="shared" si="54"/>
        <v>0</v>
      </c>
      <c r="AJ78" s="343">
        <f t="shared" si="54"/>
        <v>0</v>
      </c>
      <c r="AK78" s="343">
        <f t="shared" si="54"/>
        <v>0</v>
      </c>
    </row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0">
    <mergeCell ref="W30:Y30"/>
    <mergeCell ref="Z30:AB30"/>
    <mergeCell ref="AC30:AE30"/>
    <mergeCell ref="AF30:AH30"/>
    <mergeCell ref="AI30:AK30"/>
    <mergeCell ref="B30:D30"/>
    <mergeCell ref="E30:G30"/>
    <mergeCell ref="H30:J30"/>
    <mergeCell ref="K30:M30"/>
    <mergeCell ref="N30:P30"/>
    <mergeCell ref="Q30:S30"/>
    <mergeCell ref="T30:V30"/>
    <mergeCell ref="W57:Y57"/>
    <mergeCell ref="Z57:AB57"/>
    <mergeCell ref="AC57:AE57"/>
    <mergeCell ref="AF57:AH57"/>
    <mergeCell ref="AI57:AK57"/>
    <mergeCell ref="B57:D57"/>
    <mergeCell ref="E57:G57"/>
    <mergeCell ref="H57:J57"/>
    <mergeCell ref="K57:M57"/>
    <mergeCell ref="N57:P57"/>
    <mergeCell ref="Q57:S57"/>
    <mergeCell ref="T57:V57"/>
    <mergeCell ref="B61:B62"/>
    <mergeCell ref="D61:D62"/>
    <mergeCell ref="E61:E62"/>
    <mergeCell ref="G61:G62"/>
    <mergeCell ref="H61:H62"/>
    <mergeCell ref="J61:J62"/>
    <mergeCell ref="K61:K62"/>
    <mergeCell ref="W61:W62"/>
    <mergeCell ref="Y61:Y62"/>
    <mergeCell ref="M61:M62"/>
    <mergeCell ref="N61:N62"/>
    <mergeCell ref="P61:P62"/>
    <mergeCell ref="Q61:Q62"/>
    <mergeCell ref="S61:S62"/>
    <mergeCell ref="T61:T62"/>
    <mergeCell ref="V61:V62"/>
  </mergeCell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67"/>
    <col customWidth="1" min="2" max="2" width="9.78"/>
    <col customWidth="1" min="3" max="3" width="7.11"/>
    <col customWidth="1" min="4" max="4" width="9.0"/>
    <col customWidth="1" min="5" max="5" width="8.22"/>
    <col customWidth="1" min="6" max="7" width="9.22"/>
    <col customWidth="1" min="8" max="8" width="8.89"/>
    <col customWidth="1" min="9" max="10" width="11.0"/>
    <col customWidth="1" min="11" max="11" width="12.33"/>
    <col customWidth="1" min="12" max="26" width="11.0"/>
  </cols>
  <sheetData>
    <row r="1">
      <c r="A1" s="360" t="s">
        <v>281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</row>
    <row r="2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</row>
    <row r="3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 t="s">
        <v>282</v>
      </c>
      <c r="N3" s="360">
        <v>30919.0</v>
      </c>
      <c r="O3" s="360"/>
      <c r="P3" s="360" t="s">
        <v>283</v>
      </c>
      <c r="Q3" s="360">
        <f>+N3/12</f>
        <v>2576.583333</v>
      </c>
      <c r="R3" s="360"/>
      <c r="S3" s="360"/>
      <c r="T3" s="360"/>
      <c r="U3" s="360"/>
      <c r="V3" s="360"/>
      <c r="W3" s="360"/>
      <c r="X3" s="360"/>
      <c r="Y3" s="360"/>
      <c r="Z3" s="360"/>
    </row>
    <row r="4" ht="64.5" customHeight="1">
      <c r="A4" s="280" t="s">
        <v>9</v>
      </c>
      <c r="B4" s="280" t="s">
        <v>284</v>
      </c>
      <c r="C4" s="280" t="s">
        <v>26</v>
      </c>
      <c r="D4" s="280" t="s">
        <v>186</v>
      </c>
      <c r="E4" s="280" t="s">
        <v>285</v>
      </c>
      <c r="F4" s="280" t="s">
        <v>278</v>
      </c>
      <c r="G4" s="280" t="s">
        <v>286</v>
      </c>
      <c r="H4" s="282" t="s">
        <v>287</v>
      </c>
      <c r="I4" s="361" t="s">
        <v>288</v>
      </c>
      <c r="J4" s="362" t="s">
        <v>289</v>
      </c>
      <c r="K4" s="363" t="s">
        <v>290</v>
      </c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</row>
    <row r="5" ht="24.75" customHeight="1">
      <c r="A5" s="364" t="s">
        <v>37</v>
      </c>
      <c r="B5" s="365">
        <f>'RUAF X ips'!B62</f>
        <v>1953</v>
      </c>
      <c r="C5" s="366">
        <f>'Comparativo RUAF Vs NctosyVac'!B5</f>
        <v>1866</v>
      </c>
      <c r="D5" s="366">
        <f>'Comparativo RUAF Vs NctosyVac'!B6</f>
        <v>77</v>
      </c>
      <c r="E5" s="367">
        <f t="shared" ref="E5:E16" si="1">IFERROR(D5/B5*100,0)</f>
        <v>3.94265233</v>
      </c>
      <c r="F5" s="365">
        <f>'Info mensual'!E21</f>
        <v>1212</v>
      </c>
      <c r="G5" s="366">
        <f>'Comparativo RUAF Vs NctosyVac'!B4</f>
        <v>1965</v>
      </c>
      <c r="H5" s="282">
        <f t="shared" ref="H5:H17" si="2">+B5-F5</f>
        <v>741</v>
      </c>
      <c r="I5" s="368">
        <f t="shared" ref="I5:I17" si="3">+B5-G5</f>
        <v>-12</v>
      </c>
      <c r="J5" s="369">
        <f t="shared" ref="J5:J17" si="4">F5-G5</f>
        <v>-753</v>
      </c>
      <c r="K5" s="370">
        <f t="shared" ref="K5:K16" si="5">+F5/$E$26</f>
        <v>0.6385108438</v>
      </c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</row>
    <row r="6">
      <c r="A6" s="364" t="s">
        <v>38</v>
      </c>
      <c r="B6" s="365">
        <f>'RUAF X ips'!E62</f>
        <v>1713</v>
      </c>
      <c r="C6" s="366">
        <f>'Comparativo RUAF Vs NctosyVac'!C5</f>
        <v>1766</v>
      </c>
      <c r="D6" s="366">
        <f>'Comparativo RUAF Vs NctosyVac'!C6</f>
        <v>1766</v>
      </c>
      <c r="E6" s="367">
        <f t="shared" si="1"/>
        <v>103.0939872</v>
      </c>
      <c r="F6" s="365">
        <f>'Info mensual'!I21</f>
        <v>1516</v>
      </c>
      <c r="G6" s="366">
        <f>'Comparativo RUAF Vs NctosyVac'!C4</f>
        <v>1768</v>
      </c>
      <c r="H6" s="282">
        <f t="shared" si="2"/>
        <v>197</v>
      </c>
      <c r="I6" s="368">
        <f t="shared" si="3"/>
        <v>-55</v>
      </c>
      <c r="J6" s="369">
        <f t="shared" si="4"/>
        <v>-252</v>
      </c>
      <c r="K6" s="370">
        <f t="shared" si="5"/>
        <v>0.7986653789</v>
      </c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</row>
    <row r="7">
      <c r="A7" s="364" t="s">
        <v>39</v>
      </c>
      <c r="B7" s="365">
        <f>'RUAF X ips'!H62</f>
        <v>2100</v>
      </c>
      <c r="C7" s="366">
        <f>'Comparativo RUAF Vs NctosyVac'!D5</f>
        <v>2073</v>
      </c>
      <c r="D7" s="366">
        <f>'Comparativo RUAF Vs NctosyVac'!D6</f>
        <v>2073</v>
      </c>
      <c r="E7" s="367">
        <f t="shared" si="1"/>
        <v>98.71428571</v>
      </c>
      <c r="F7" s="365">
        <f>'Info mensual'!M21</f>
        <v>670</v>
      </c>
      <c r="G7" s="366">
        <f>'Comparativo RUAF Vs NctosyVac'!D4</f>
        <v>2095</v>
      </c>
      <c r="H7" s="282">
        <f t="shared" si="2"/>
        <v>1430</v>
      </c>
      <c r="I7" s="368">
        <f t="shared" si="3"/>
        <v>5</v>
      </c>
      <c r="J7" s="369">
        <f t="shared" si="4"/>
        <v>-1425</v>
      </c>
      <c r="K7" s="370">
        <f t="shared" si="5"/>
        <v>0.3529721661</v>
      </c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</row>
    <row r="8">
      <c r="A8" s="364" t="s">
        <v>40</v>
      </c>
      <c r="B8" s="365">
        <f>'RUAF X ips'!K62</f>
        <v>1965</v>
      </c>
      <c r="C8" s="365">
        <f>'Comparativo RUAF Vs NctosyVac'!E5</f>
        <v>1953</v>
      </c>
      <c r="D8" s="365">
        <f>'Comparativo RUAF Vs NctosyVac'!E6</f>
        <v>1953</v>
      </c>
      <c r="E8" s="367">
        <f t="shared" si="1"/>
        <v>99.38931298</v>
      </c>
      <c r="F8" s="365">
        <f>'Info mensual'!Q21</f>
        <v>1421</v>
      </c>
      <c r="G8" s="365">
        <f>'Comparativo RUAF Vs NctosyVac'!E4</f>
        <v>1961</v>
      </c>
      <c r="H8" s="282">
        <f t="shared" si="2"/>
        <v>544</v>
      </c>
      <c r="I8" s="361">
        <f t="shared" si="3"/>
        <v>4</v>
      </c>
      <c r="J8" s="362">
        <f t="shared" si="4"/>
        <v>-540</v>
      </c>
      <c r="K8" s="370">
        <f t="shared" si="5"/>
        <v>0.7486170867</v>
      </c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360"/>
    </row>
    <row r="9">
      <c r="A9" s="364" t="s">
        <v>41</v>
      </c>
      <c r="B9" s="365">
        <f>'RUAF X ips'!N62</f>
        <v>2117</v>
      </c>
      <c r="C9" s="366">
        <f>'Comparativo RUAF Vs NctosyVac'!F5</f>
        <v>2105</v>
      </c>
      <c r="D9" s="366">
        <f>'Comparativo RUAF Vs NctosyVac'!F6</f>
        <v>2105</v>
      </c>
      <c r="E9" s="367">
        <f t="shared" si="1"/>
        <v>99.43316013</v>
      </c>
      <c r="F9" s="365">
        <f>'Info mensual'!U21</f>
        <v>1927</v>
      </c>
      <c r="G9" s="366">
        <f>'Comparativo RUAF Vs NctosyVac'!F4</f>
        <v>2121</v>
      </c>
      <c r="H9" s="282">
        <f t="shared" si="2"/>
        <v>190</v>
      </c>
      <c r="I9" s="368">
        <f t="shared" si="3"/>
        <v>-4</v>
      </c>
      <c r="J9" s="369">
        <f t="shared" si="4"/>
        <v>-194</v>
      </c>
      <c r="K9" s="370">
        <f t="shared" si="5"/>
        <v>1.015190096</v>
      </c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</row>
    <row r="10">
      <c r="A10" s="364" t="s">
        <v>42</v>
      </c>
      <c r="B10" s="365">
        <f>'RUAF X ips'!Q62</f>
        <v>1953</v>
      </c>
      <c r="C10" s="366">
        <f>'Comparativo RUAF Vs NctosyVac'!G5</f>
        <v>1926</v>
      </c>
      <c r="D10" s="366">
        <f>'Comparativo RUAF Vs NctosyVac'!G6</f>
        <v>1926</v>
      </c>
      <c r="E10" s="367">
        <f t="shared" si="1"/>
        <v>98.61751152</v>
      </c>
      <c r="F10" s="365">
        <f>'Info mensual'!Y21</f>
        <v>1779</v>
      </c>
      <c r="G10" s="366">
        <f>'Comparativo RUAF Vs NctosyVac'!G4</f>
        <v>1958</v>
      </c>
      <c r="H10" s="282">
        <f t="shared" si="2"/>
        <v>174</v>
      </c>
      <c r="I10" s="368">
        <f t="shared" si="3"/>
        <v>-5</v>
      </c>
      <c r="J10" s="369">
        <f t="shared" si="4"/>
        <v>-179</v>
      </c>
      <c r="K10" s="370">
        <f t="shared" si="5"/>
        <v>0.9372201247</v>
      </c>
      <c r="L10" s="360"/>
      <c r="M10" s="360"/>
      <c r="N10" s="360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</row>
    <row r="11">
      <c r="A11" s="364" t="s">
        <v>43</v>
      </c>
      <c r="B11" s="365">
        <f>'RUAF X ips'!T62</f>
        <v>1971</v>
      </c>
      <c r="C11" s="366">
        <f>'Comparativo RUAF Vs NctosyVac'!H5</f>
        <v>2118</v>
      </c>
      <c r="D11" s="366">
        <f>'Comparativo RUAF Vs NctosyVac'!H6</f>
        <v>2118</v>
      </c>
      <c r="E11" s="367">
        <f t="shared" si="1"/>
        <v>107.4581431</v>
      </c>
      <c r="F11" s="365">
        <f>'Info mensual'!AC21</f>
        <v>1213</v>
      </c>
      <c r="G11" s="366">
        <f>'Comparativo RUAF Vs NctosyVac'!H4</f>
        <v>2147</v>
      </c>
      <c r="H11" s="282">
        <f t="shared" si="2"/>
        <v>758</v>
      </c>
      <c r="I11" s="368">
        <f t="shared" si="3"/>
        <v>-176</v>
      </c>
      <c r="J11" s="369">
        <f t="shared" si="4"/>
        <v>-934</v>
      </c>
      <c r="K11" s="370">
        <f t="shared" si="5"/>
        <v>0.6390376679</v>
      </c>
      <c r="L11" s="360"/>
      <c r="M11" s="360"/>
      <c r="N11" s="360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</row>
    <row r="12">
      <c r="A12" s="364" t="s">
        <v>44</v>
      </c>
      <c r="B12" s="365">
        <f>'RUAF X ips'!W62</f>
        <v>2144</v>
      </c>
      <c r="C12" s="365">
        <f>'Comparativo RUAF Vs NctosyVac'!I5</f>
        <v>580</v>
      </c>
      <c r="D12" s="365">
        <f>'Comparativo RUAF Vs NctosyVac'!I6</f>
        <v>580</v>
      </c>
      <c r="E12" s="367">
        <f t="shared" si="1"/>
        <v>27.05223881</v>
      </c>
      <c r="F12" s="365">
        <f>'Info mensual'!AG21</f>
        <v>323</v>
      </c>
      <c r="G12" s="366">
        <f>'Comparativo RUAF Vs NctosyVac'!I4</f>
        <v>581</v>
      </c>
      <c r="H12" s="282">
        <f t="shared" si="2"/>
        <v>1821</v>
      </c>
      <c r="I12" s="368">
        <f t="shared" si="3"/>
        <v>1563</v>
      </c>
      <c r="J12" s="369">
        <f t="shared" si="4"/>
        <v>-258</v>
      </c>
      <c r="K12" s="370">
        <f t="shared" si="5"/>
        <v>0.1701641935</v>
      </c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</row>
    <row r="13">
      <c r="A13" s="364" t="s">
        <v>45</v>
      </c>
      <c r="B13" s="365">
        <f>'RUAF X ips'!Z62</f>
        <v>2175</v>
      </c>
      <c r="C13" s="365">
        <f>'Comparativo RUAF Vs NctosyVac'!J5</f>
        <v>510</v>
      </c>
      <c r="D13" s="365">
        <f>'Comparativo RUAF Vs NctosyVac'!J6</f>
        <v>510</v>
      </c>
      <c r="E13" s="367">
        <f t="shared" si="1"/>
        <v>23.44827586</v>
      </c>
      <c r="F13" s="365">
        <f>'Info mensual'!AK21</f>
        <v>757</v>
      </c>
      <c r="G13" s="365">
        <f>'Comparativo RUAF Vs NctosyVac'!J4</f>
        <v>513</v>
      </c>
      <c r="H13" s="282">
        <f t="shared" si="2"/>
        <v>1418</v>
      </c>
      <c r="I13" s="361">
        <f t="shared" si="3"/>
        <v>1662</v>
      </c>
      <c r="J13" s="362">
        <f t="shared" si="4"/>
        <v>244</v>
      </c>
      <c r="K13" s="370">
        <f t="shared" si="5"/>
        <v>0.3988058653</v>
      </c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60"/>
      <c r="X13" s="360"/>
      <c r="Y13" s="360"/>
      <c r="Z13" s="360"/>
    </row>
    <row r="14">
      <c r="A14" s="364" t="s">
        <v>46</v>
      </c>
      <c r="B14" s="365">
        <f>'RUAF X ips'!AC62</f>
        <v>0</v>
      </c>
      <c r="C14" s="365">
        <f>'Comparativo RUAF Vs NctosyVac'!K5</f>
        <v>0</v>
      </c>
      <c r="D14" s="365">
        <f>'Comparativo RUAF Vs NctosyVac'!K6</f>
        <v>0</v>
      </c>
      <c r="E14" s="367">
        <f t="shared" si="1"/>
        <v>0</v>
      </c>
      <c r="F14" s="365">
        <f>'Info mensual'!AO21</f>
        <v>0</v>
      </c>
      <c r="G14" s="365">
        <f>'Comparativo RUAF Vs NctosyVac'!K4</f>
        <v>0</v>
      </c>
      <c r="H14" s="282">
        <f t="shared" si="2"/>
        <v>0</v>
      </c>
      <c r="I14" s="361">
        <f t="shared" si="3"/>
        <v>0</v>
      </c>
      <c r="J14" s="362">
        <f t="shared" si="4"/>
        <v>0</v>
      </c>
      <c r="K14" s="370">
        <f t="shared" si="5"/>
        <v>0</v>
      </c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</row>
    <row r="15">
      <c r="A15" s="364" t="s">
        <v>47</v>
      </c>
      <c r="B15" s="365">
        <f>'RUAF X ips'!AF62</f>
        <v>0</v>
      </c>
      <c r="C15" s="365">
        <f>'Comparativo RUAF Vs NctosyVac'!L5</f>
        <v>0</v>
      </c>
      <c r="D15" s="365">
        <f>'Comparativo RUAF Vs NctosyVac'!L6</f>
        <v>0</v>
      </c>
      <c r="E15" s="367">
        <f t="shared" si="1"/>
        <v>0</v>
      </c>
      <c r="F15" s="365">
        <f>'Info mensual'!AS21</f>
        <v>0</v>
      </c>
      <c r="G15" s="365">
        <f>'Comparativo RUAF Vs NctosyVac'!L4</f>
        <v>0</v>
      </c>
      <c r="H15" s="282">
        <f t="shared" si="2"/>
        <v>0</v>
      </c>
      <c r="I15" s="361">
        <f t="shared" si="3"/>
        <v>0</v>
      </c>
      <c r="J15" s="362">
        <f t="shared" si="4"/>
        <v>0</v>
      </c>
      <c r="K15" s="370">
        <f t="shared" si="5"/>
        <v>0</v>
      </c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</row>
    <row r="16">
      <c r="A16" s="364" t="s">
        <v>48</v>
      </c>
      <c r="B16" s="365">
        <f>'RUAF X ips'!AI62</f>
        <v>0</v>
      </c>
      <c r="C16" s="365">
        <f>'Comparativo RUAF Vs NctosyVac'!M5</f>
        <v>0</v>
      </c>
      <c r="D16" s="365">
        <f>'Comparativo RUAF Vs NctosyVac'!M6</f>
        <v>0</v>
      </c>
      <c r="E16" s="367">
        <f t="shared" si="1"/>
        <v>0</v>
      </c>
      <c r="F16" s="365">
        <f>'Info mensual'!AW21</f>
        <v>0</v>
      </c>
      <c r="G16" s="365">
        <f>'Comparativo RUAF Vs NctosyVac'!M4</f>
        <v>0</v>
      </c>
      <c r="H16" s="282">
        <f t="shared" si="2"/>
        <v>0</v>
      </c>
      <c r="I16" s="361">
        <f t="shared" si="3"/>
        <v>0</v>
      </c>
      <c r="J16" s="362">
        <f t="shared" si="4"/>
        <v>0</v>
      </c>
      <c r="K16" s="370">
        <f t="shared" si="5"/>
        <v>0</v>
      </c>
      <c r="L16" s="360"/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</row>
    <row r="17">
      <c r="A17" s="364" t="s">
        <v>268</v>
      </c>
      <c r="B17" s="365">
        <f t="shared" ref="B17:D17" si="6">SUM(B5:B16)</f>
        <v>18091</v>
      </c>
      <c r="C17" s="366">
        <f t="shared" si="6"/>
        <v>14897</v>
      </c>
      <c r="D17" s="366">
        <f t="shared" si="6"/>
        <v>13108</v>
      </c>
      <c r="E17" s="367">
        <f>+IFERROR(D17/B17*100,0)</f>
        <v>72.45591731</v>
      </c>
      <c r="F17" s="365">
        <f t="shared" ref="F17:G17" si="7">SUM(F5:F16)</f>
        <v>10818</v>
      </c>
      <c r="G17" s="366">
        <f t="shared" si="7"/>
        <v>15109</v>
      </c>
      <c r="H17" s="282">
        <f t="shared" si="2"/>
        <v>7273</v>
      </c>
      <c r="I17" s="368">
        <f t="shared" si="3"/>
        <v>2982</v>
      </c>
      <c r="J17" s="369">
        <f t="shared" si="4"/>
        <v>-4291</v>
      </c>
      <c r="K17" s="370">
        <f>AVERAGE(K5:K9)</f>
        <v>0.7107911142</v>
      </c>
      <c r="L17" s="360"/>
      <c r="M17" s="360"/>
      <c r="N17" s="360"/>
      <c r="O17" s="360"/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</row>
    <row r="18">
      <c r="A18" s="371" t="s">
        <v>291</v>
      </c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</row>
    <row r="19">
      <c r="A19" s="360"/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</row>
    <row r="20" ht="18.0" customHeight="1">
      <c r="A20" s="360"/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</row>
    <row r="21" ht="15.75" customHeight="1">
      <c r="A21" s="360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</row>
    <row r="22" ht="15.75" customHeight="1">
      <c r="A22" s="360"/>
      <c r="B22" s="360"/>
      <c r="C22" s="360"/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60"/>
      <c r="Z22" s="360"/>
    </row>
    <row r="23" ht="15.75" customHeight="1">
      <c r="A23" s="360"/>
      <c r="B23" s="360"/>
      <c r="C23" s="360"/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60"/>
      <c r="Z23" s="360"/>
    </row>
    <row r="24" ht="15.75" customHeight="1">
      <c r="A24" s="360"/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</row>
    <row r="25" ht="15.75" customHeight="1">
      <c r="A25" s="360" t="s">
        <v>292</v>
      </c>
      <c r="B25" s="360"/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0"/>
      <c r="R25" s="360"/>
      <c r="S25" s="360"/>
      <c r="T25" s="360"/>
      <c r="U25" s="360"/>
      <c r="V25" s="360"/>
      <c r="W25" s="360"/>
      <c r="X25" s="360"/>
      <c r="Y25" s="360"/>
      <c r="Z25" s="360"/>
    </row>
    <row r="26" ht="15.75" customHeight="1">
      <c r="A26" s="360" t="s">
        <v>282</v>
      </c>
      <c r="B26" s="360">
        <v>22778.0</v>
      </c>
      <c r="C26" s="360"/>
      <c r="D26" s="360" t="s">
        <v>283</v>
      </c>
      <c r="E26" s="360">
        <f>+B26/12</f>
        <v>1898.166667</v>
      </c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</row>
    <row r="27" ht="15.75" customHeight="1">
      <c r="A27" s="360"/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</row>
    <row r="28" ht="15.75" customHeight="1">
      <c r="A28" s="360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</row>
    <row r="29" ht="15.75" customHeight="1">
      <c r="A29" s="360"/>
      <c r="B29" s="360"/>
      <c r="C29" s="360"/>
      <c r="D29" s="360"/>
      <c r="E29" s="360"/>
      <c r="F29" s="360"/>
      <c r="G29" s="360"/>
      <c r="H29" s="360"/>
      <c r="I29" s="360"/>
      <c r="J29" s="360"/>
      <c r="K29" s="360"/>
      <c r="L29" s="360"/>
      <c r="M29" s="360"/>
      <c r="N29" s="360"/>
      <c r="O29" s="360"/>
      <c r="P29" s="360"/>
      <c r="Q29" s="360"/>
      <c r="R29" s="360"/>
      <c r="S29" s="360"/>
      <c r="T29" s="360"/>
      <c r="U29" s="360"/>
      <c r="V29" s="360"/>
      <c r="W29" s="360"/>
      <c r="X29" s="360"/>
      <c r="Y29" s="360"/>
      <c r="Z29" s="360"/>
    </row>
    <row r="30" ht="15.75" customHeight="1">
      <c r="A30" s="372" t="s">
        <v>9</v>
      </c>
      <c r="B30" s="282" t="s">
        <v>284</v>
      </c>
      <c r="C30" s="282" t="s">
        <v>285</v>
      </c>
      <c r="D30" s="282" t="s">
        <v>278</v>
      </c>
      <c r="E30" s="282" t="s">
        <v>290</v>
      </c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</row>
    <row r="31" ht="15.75" customHeight="1">
      <c r="A31" s="364" t="s">
        <v>37</v>
      </c>
      <c r="B31" s="373">
        <f t="shared" ref="B31:B42" si="8">B5</f>
        <v>1953</v>
      </c>
      <c r="C31" s="374">
        <f t="shared" ref="C31:C40" si="9">+B31/D5</f>
        <v>25.36363636</v>
      </c>
      <c r="D31" s="373">
        <f t="shared" ref="D31:D43" si="10">F5</f>
        <v>1212</v>
      </c>
      <c r="E31" s="370">
        <f t="shared" ref="E31:E42" si="11">+D31/$E$26</f>
        <v>0.6385108438</v>
      </c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</row>
    <row r="32" ht="15.75" customHeight="1">
      <c r="A32" s="364" t="s">
        <v>38</v>
      </c>
      <c r="B32" s="373">
        <f t="shared" si="8"/>
        <v>1713</v>
      </c>
      <c r="C32" s="374">
        <f t="shared" si="9"/>
        <v>0.969988675</v>
      </c>
      <c r="D32" s="373">
        <f t="shared" si="10"/>
        <v>1516</v>
      </c>
      <c r="E32" s="370">
        <f t="shared" si="11"/>
        <v>0.7986653789</v>
      </c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</row>
    <row r="33" ht="15.75" customHeight="1">
      <c r="A33" s="364" t="s">
        <v>39</v>
      </c>
      <c r="B33" s="373">
        <f t="shared" si="8"/>
        <v>2100</v>
      </c>
      <c r="C33" s="374">
        <f t="shared" si="9"/>
        <v>1.013024602</v>
      </c>
      <c r="D33" s="373">
        <f t="shared" si="10"/>
        <v>670</v>
      </c>
      <c r="E33" s="370">
        <f t="shared" si="11"/>
        <v>0.3529721661</v>
      </c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</row>
    <row r="34" ht="15.75" customHeight="1">
      <c r="A34" s="364" t="s">
        <v>40</v>
      </c>
      <c r="B34" s="373">
        <f t="shared" si="8"/>
        <v>1965</v>
      </c>
      <c r="C34" s="374">
        <f t="shared" si="9"/>
        <v>1.006144393</v>
      </c>
      <c r="D34" s="373">
        <f t="shared" si="10"/>
        <v>1421</v>
      </c>
      <c r="E34" s="370">
        <f t="shared" si="11"/>
        <v>0.7486170867</v>
      </c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</row>
    <row r="35" ht="15.75" customHeight="1">
      <c r="A35" s="364" t="s">
        <v>41</v>
      </c>
      <c r="B35" s="373">
        <f t="shared" si="8"/>
        <v>2117</v>
      </c>
      <c r="C35" s="374">
        <f t="shared" si="9"/>
        <v>1.005700713</v>
      </c>
      <c r="D35" s="373">
        <f t="shared" si="10"/>
        <v>1927</v>
      </c>
      <c r="E35" s="370">
        <f t="shared" si="11"/>
        <v>1.015190096</v>
      </c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</row>
    <row r="36" ht="15.75" customHeight="1">
      <c r="A36" s="364" t="s">
        <v>42</v>
      </c>
      <c r="B36" s="373">
        <f t="shared" si="8"/>
        <v>1953</v>
      </c>
      <c r="C36" s="374">
        <f t="shared" si="9"/>
        <v>1.014018692</v>
      </c>
      <c r="D36" s="373">
        <f t="shared" si="10"/>
        <v>1779</v>
      </c>
      <c r="E36" s="370">
        <f t="shared" si="11"/>
        <v>0.9372201247</v>
      </c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0"/>
      <c r="S36" s="360"/>
      <c r="T36" s="360"/>
      <c r="U36" s="360"/>
      <c r="V36" s="360"/>
      <c r="W36" s="360"/>
      <c r="X36" s="360"/>
      <c r="Y36" s="360"/>
      <c r="Z36" s="360"/>
    </row>
    <row r="37" ht="15.75" customHeight="1">
      <c r="A37" s="364" t="s">
        <v>43</v>
      </c>
      <c r="B37" s="373">
        <f t="shared" si="8"/>
        <v>1971</v>
      </c>
      <c r="C37" s="374">
        <f t="shared" si="9"/>
        <v>0.9305949008</v>
      </c>
      <c r="D37" s="373">
        <f t="shared" si="10"/>
        <v>1213</v>
      </c>
      <c r="E37" s="370">
        <f t="shared" si="11"/>
        <v>0.6390376679</v>
      </c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  <c r="V37" s="360"/>
      <c r="W37" s="360"/>
      <c r="X37" s="360"/>
      <c r="Y37" s="360"/>
      <c r="Z37" s="360"/>
    </row>
    <row r="38" ht="15.75" customHeight="1">
      <c r="A38" s="364" t="s">
        <v>44</v>
      </c>
      <c r="B38" s="373">
        <f t="shared" si="8"/>
        <v>2144</v>
      </c>
      <c r="C38" s="374">
        <f t="shared" si="9"/>
        <v>3.696551724</v>
      </c>
      <c r="D38" s="373">
        <f t="shared" si="10"/>
        <v>323</v>
      </c>
      <c r="E38" s="370">
        <f t="shared" si="11"/>
        <v>0.1701641935</v>
      </c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</row>
    <row r="39" ht="15.75" customHeight="1">
      <c r="A39" s="364" t="s">
        <v>45</v>
      </c>
      <c r="B39" s="373">
        <f t="shared" si="8"/>
        <v>2175</v>
      </c>
      <c r="C39" s="374">
        <f t="shared" si="9"/>
        <v>4.264705882</v>
      </c>
      <c r="D39" s="373">
        <f t="shared" si="10"/>
        <v>757</v>
      </c>
      <c r="E39" s="370">
        <f t="shared" si="11"/>
        <v>0.3988058653</v>
      </c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  <c r="U39" s="360"/>
      <c r="V39" s="360"/>
      <c r="W39" s="360"/>
      <c r="X39" s="360"/>
      <c r="Y39" s="360"/>
      <c r="Z39" s="360"/>
    </row>
    <row r="40" ht="15.75" customHeight="1">
      <c r="A40" s="364" t="s">
        <v>46</v>
      </c>
      <c r="B40" s="373">
        <f t="shared" si="8"/>
        <v>0</v>
      </c>
      <c r="C40" s="374" t="str">
        <f t="shared" si="9"/>
        <v>#DIV/0!</v>
      </c>
      <c r="D40" s="373">
        <f t="shared" si="10"/>
        <v>0</v>
      </c>
      <c r="E40" s="370">
        <f t="shared" si="11"/>
        <v>0</v>
      </c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360"/>
      <c r="V40" s="360"/>
      <c r="W40" s="360"/>
      <c r="X40" s="360"/>
      <c r="Y40" s="360"/>
      <c r="Z40" s="360"/>
    </row>
    <row r="41" ht="15.75" customHeight="1">
      <c r="A41" s="364" t="s">
        <v>47</v>
      </c>
      <c r="B41" s="373">
        <f t="shared" si="8"/>
        <v>0</v>
      </c>
      <c r="C41" s="374">
        <v>0.0</v>
      </c>
      <c r="D41" s="373">
        <f t="shared" si="10"/>
        <v>0</v>
      </c>
      <c r="E41" s="370">
        <f t="shared" si="11"/>
        <v>0</v>
      </c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</row>
    <row r="42" ht="15.75" customHeight="1">
      <c r="A42" s="364" t="s">
        <v>48</v>
      </c>
      <c r="B42" s="373">
        <f t="shared" si="8"/>
        <v>0</v>
      </c>
      <c r="C42" s="374">
        <v>0.0</v>
      </c>
      <c r="D42" s="373">
        <f t="shared" si="10"/>
        <v>0</v>
      </c>
      <c r="E42" s="370">
        <f t="shared" si="11"/>
        <v>0</v>
      </c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</row>
    <row r="43" ht="15.75" customHeight="1">
      <c r="A43" s="364" t="s">
        <v>268</v>
      </c>
      <c r="B43" s="373">
        <f>SUM(B31:B42)</f>
        <v>18091</v>
      </c>
      <c r="C43" s="374">
        <f>+B43/D17</f>
        <v>1.380149527</v>
      </c>
      <c r="D43" s="373">
        <f t="shared" si="10"/>
        <v>10818</v>
      </c>
      <c r="E43" s="370">
        <f>D43/B26</f>
        <v>0.4749319519</v>
      </c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</row>
    <row r="44" ht="15.75" customHeight="1">
      <c r="A44" s="360"/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</row>
    <row r="45" ht="15.75" customHeight="1">
      <c r="A45" s="360"/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</row>
    <row r="46" ht="15.75" customHeight="1">
      <c r="A46" s="360"/>
      <c r="B46" s="360"/>
      <c r="C46" s="360"/>
      <c r="D46" s="360"/>
      <c r="E46" s="360"/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P46" s="360"/>
      <c r="Q46" s="360"/>
      <c r="R46" s="360"/>
      <c r="S46" s="360"/>
      <c r="T46" s="360"/>
      <c r="U46" s="360"/>
      <c r="V46" s="360"/>
      <c r="W46" s="360"/>
      <c r="X46" s="360"/>
      <c r="Y46" s="360"/>
      <c r="Z46" s="360"/>
    </row>
    <row r="47" ht="15.75" customHeight="1">
      <c r="A47" s="360"/>
      <c r="B47" s="360"/>
      <c r="C47" s="360"/>
      <c r="D47" s="360"/>
      <c r="E47" s="360"/>
      <c r="F47" s="360"/>
      <c r="G47" s="360"/>
      <c r="H47" s="360"/>
      <c r="I47" s="360"/>
      <c r="J47" s="360"/>
      <c r="K47" s="360"/>
      <c r="L47" s="360"/>
      <c r="M47" s="360"/>
      <c r="N47" s="360"/>
      <c r="O47" s="360"/>
      <c r="P47" s="360"/>
      <c r="Q47" s="360"/>
      <c r="R47" s="360"/>
      <c r="S47" s="360"/>
      <c r="T47" s="360"/>
      <c r="U47" s="360"/>
      <c r="V47" s="360"/>
      <c r="W47" s="360"/>
      <c r="X47" s="360"/>
      <c r="Y47" s="360"/>
      <c r="Z47" s="360"/>
    </row>
    <row r="48" ht="15.75" customHeight="1">
      <c r="A48" s="360"/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</row>
    <row r="49" ht="15.75" customHeight="1">
      <c r="A49" s="360"/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</row>
    <row r="50" ht="15.75" customHeight="1">
      <c r="A50" s="360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  <c r="W50" s="360"/>
      <c r="X50" s="360"/>
      <c r="Y50" s="360"/>
      <c r="Z50" s="360"/>
    </row>
    <row r="51" ht="15.75" customHeight="1">
      <c r="A51" s="360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</row>
    <row r="52" ht="15.75" customHeight="1">
      <c r="A52" s="360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</row>
    <row r="53" ht="15.75" customHeight="1">
      <c r="A53" s="360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</row>
    <row r="54" ht="15.75" customHeight="1">
      <c r="A54" s="360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</row>
    <row r="55" ht="15.75" customHeight="1">
      <c r="A55" s="360"/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</row>
    <row r="56" ht="15.75" customHeight="1">
      <c r="A56" s="360"/>
      <c r="B56" s="360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  <c r="Q56" s="360"/>
      <c r="R56" s="360"/>
      <c r="S56" s="360"/>
      <c r="T56" s="360"/>
      <c r="U56" s="360"/>
      <c r="V56" s="360"/>
      <c r="W56" s="360"/>
      <c r="X56" s="360"/>
      <c r="Y56" s="360"/>
      <c r="Z56" s="360"/>
    </row>
    <row r="57" ht="15.75" customHeight="1">
      <c r="A57" s="360"/>
      <c r="B57" s="360"/>
      <c r="C57" s="360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360"/>
      <c r="W57" s="360"/>
      <c r="X57" s="360"/>
      <c r="Y57" s="360"/>
      <c r="Z57" s="360"/>
    </row>
    <row r="58" ht="15.75" customHeight="1">
      <c r="A58" s="360"/>
      <c r="B58" s="360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  <c r="Z58" s="360"/>
    </row>
    <row r="59" ht="15.75" customHeight="1">
      <c r="A59" s="360"/>
      <c r="B59" s="360"/>
      <c r="C59" s="360"/>
      <c r="D59" s="360"/>
      <c r="E59" s="360"/>
      <c r="F59" s="360"/>
      <c r="G59" s="360"/>
      <c r="H59" s="360"/>
      <c r="I59" s="360"/>
      <c r="J59" s="360"/>
      <c r="K59" s="360"/>
      <c r="L59" s="360"/>
      <c r="M59" s="360"/>
      <c r="N59" s="360"/>
      <c r="O59" s="360"/>
      <c r="P59" s="360"/>
      <c r="Q59" s="360"/>
      <c r="R59" s="360"/>
      <c r="S59" s="360"/>
      <c r="T59" s="360"/>
      <c r="U59" s="360"/>
      <c r="V59" s="360"/>
      <c r="W59" s="360"/>
      <c r="X59" s="360"/>
      <c r="Y59" s="360"/>
      <c r="Z59" s="360"/>
    </row>
    <row r="60" ht="15.75" customHeight="1">
      <c r="A60" s="360"/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</row>
    <row r="61" ht="15.75" customHeight="1">
      <c r="A61" s="360"/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</row>
    <row r="62" ht="15.75" customHeight="1">
      <c r="A62" s="360"/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</row>
    <row r="63" ht="15.75" customHeight="1">
      <c r="A63" s="360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</row>
    <row r="64" ht="15.75" customHeight="1">
      <c r="A64" s="360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</row>
    <row r="65" ht="15.75" customHeight="1">
      <c r="A65" s="360"/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</row>
    <row r="66" ht="15.75" customHeight="1">
      <c r="A66" s="360"/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</row>
    <row r="67" ht="15.75" customHeight="1">
      <c r="A67" s="360"/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</row>
    <row r="68" ht="15.75" customHeight="1">
      <c r="A68" s="360"/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  <c r="P68" s="360"/>
      <c r="Q68" s="360"/>
      <c r="R68" s="360"/>
      <c r="S68" s="360"/>
      <c r="T68" s="360"/>
      <c r="U68" s="360"/>
      <c r="V68" s="360"/>
      <c r="W68" s="360"/>
      <c r="X68" s="360"/>
      <c r="Y68" s="360"/>
      <c r="Z68" s="360"/>
    </row>
    <row r="69" ht="15.75" customHeight="1">
      <c r="A69" s="360"/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</row>
    <row r="70" ht="15.75" customHeight="1">
      <c r="A70" s="360"/>
      <c r="B70" s="360"/>
      <c r="C70" s="360"/>
      <c r="D70" s="360"/>
      <c r="E70" s="360"/>
      <c r="F70" s="360"/>
      <c r="G70" s="360"/>
      <c r="H70" s="360"/>
      <c r="I70" s="360"/>
      <c r="J70" s="360"/>
      <c r="K70" s="360"/>
      <c r="L70" s="360"/>
      <c r="M70" s="360"/>
      <c r="N70" s="360"/>
      <c r="O70" s="360"/>
      <c r="P70" s="360"/>
      <c r="Q70" s="360"/>
      <c r="R70" s="360"/>
      <c r="S70" s="360"/>
      <c r="T70" s="360"/>
      <c r="U70" s="360"/>
      <c r="V70" s="360"/>
      <c r="W70" s="360"/>
      <c r="X70" s="360"/>
      <c r="Y70" s="360"/>
      <c r="Z70" s="360"/>
    </row>
    <row r="71" ht="15.75" customHeight="1">
      <c r="A71" s="360"/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</row>
    <row r="72" ht="15.75" customHeight="1">
      <c r="A72" s="360"/>
      <c r="B72" s="360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</row>
    <row r="73" ht="15.75" customHeight="1">
      <c r="A73" s="360"/>
      <c r="B73" s="360"/>
      <c r="C73" s="360"/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P73" s="360"/>
      <c r="Q73" s="360"/>
      <c r="R73" s="360"/>
      <c r="S73" s="360"/>
      <c r="T73" s="360"/>
      <c r="U73" s="360"/>
      <c r="V73" s="360"/>
      <c r="W73" s="360"/>
      <c r="X73" s="360"/>
      <c r="Y73" s="360"/>
      <c r="Z73" s="360"/>
    </row>
    <row r="74" ht="15.75" customHeight="1">
      <c r="A74" s="360"/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0"/>
      <c r="S74" s="360"/>
      <c r="T74" s="360"/>
      <c r="U74" s="360"/>
      <c r="V74" s="360"/>
      <c r="W74" s="360"/>
      <c r="X74" s="360"/>
      <c r="Y74" s="360"/>
      <c r="Z74" s="360"/>
    </row>
    <row r="75" ht="15.75" customHeight="1">
      <c r="A75" s="360"/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</row>
    <row r="76" ht="15.75" customHeight="1">
      <c r="A76" s="360"/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</row>
    <row r="77" ht="15.75" customHeight="1">
      <c r="A77" s="360"/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</row>
    <row r="78" ht="15.75" customHeight="1">
      <c r="A78" s="360"/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</row>
    <row r="79" ht="15.75" customHeight="1">
      <c r="A79" s="360"/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</row>
    <row r="80" ht="15.75" customHeight="1">
      <c r="A80" s="360"/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</row>
    <row r="81" ht="15.75" customHeight="1">
      <c r="A81" s="360"/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</row>
    <row r="82" ht="15.75" customHeight="1">
      <c r="A82" s="360"/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</row>
    <row r="83" ht="15.75" customHeight="1">
      <c r="A83" s="360"/>
      <c r="B83" s="360"/>
      <c r="C83" s="360"/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P83" s="360"/>
      <c r="Q83" s="360"/>
      <c r="R83" s="360"/>
      <c r="S83" s="360"/>
      <c r="T83" s="360"/>
      <c r="U83" s="360"/>
      <c r="V83" s="360"/>
      <c r="W83" s="360"/>
      <c r="X83" s="360"/>
      <c r="Y83" s="360"/>
      <c r="Z83" s="360"/>
    </row>
    <row r="84" ht="15.75" customHeight="1">
      <c r="A84" s="360"/>
      <c r="B84" s="360"/>
      <c r="C84" s="360"/>
      <c r="D84" s="360"/>
      <c r="E84" s="360"/>
      <c r="F84" s="360"/>
      <c r="G84" s="360"/>
      <c r="H84" s="360"/>
      <c r="I84" s="360"/>
      <c r="J84" s="360"/>
      <c r="K84" s="360"/>
      <c r="L84" s="360"/>
      <c r="M84" s="360"/>
      <c r="N84" s="360"/>
      <c r="O84" s="360"/>
      <c r="P84" s="360"/>
      <c r="Q84" s="360"/>
      <c r="R84" s="360"/>
      <c r="S84" s="360"/>
      <c r="T84" s="360"/>
      <c r="U84" s="360"/>
      <c r="V84" s="360"/>
      <c r="W84" s="360"/>
      <c r="X84" s="360"/>
      <c r="Y84" s="360"/>
      <c r="Z84" s="360"/>
    </row>
    <row r="85" ht="15.75" customHeight="1">
      <c r="A85" s="360"/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</row>
    <row r="86" ht="15.75" customHeight="1">
      <c r="A86" s="360"/>
      <c r="B86" s="360"/>
      <c r="C86" s="360"/>
      <c r="D86" s="360"/>
      <c r="E86" s="360"/>
      <c r="F86" s="360"/>
      <c r="G86" s="360"/>
      <c r="H86" s="360"/>
      <c r="I86" s="360"/>
      <c r="J86" s="360"/>
      <c r="K86" s="360"/>
      <c r="L86" s="360"/>
      <c r="M86" s="360"/>
      <c r="N86" s="360"/>
      <c r="O86" s="360"/>
      <c r="P86" s="360"/>
      <c r="Q86" s="360"/>
      <c r="R86" s="360"/>
      <c r="S86" s="360"/>
      <c r="T86" s="360"/>
      <c r="U86" s="360"/>
      <c r="V86" s="360"/>
      <c r="W86" s="360"/>
      <c r="X86" s="360"/>
      <c r="Y86" s="360"/>
      <c r="Z86" s="360"/>
    </row>
    <row r="87" ht="15.75" customHeight="1">
      <c r="A87" s="360"/>
      <c r="B87" s="360"/>
      <c r="C87" s="360"/>
      <c r="D87" s="360"/>
      <c r="E87" s="360"/>
      <c r="F87" s="360"/>
      <c r="G87" s="360"/>
      <c r="H87" s="360"/>
      <c r="I87" s="360"/>
      <c r="J87" s="360"/>
      <c r="K87" s="360"/>
      <c r="L87" s="360"/>
      <c r="M87" s="360"/>
      <c r="N87" s="360"/>
      <c r="O87" s="360"/>
      <c r="P87" s="360"/>
      <c r="Q87" s="360"/>
      <c r="R87" s="360"/>
      <c r="S87" s="360"/>
      <c r="T87" s="360"/>
      <c r="U87" s="360"/>
      <c r="V87" s="360"/>
      <c r="W87" s="360"/>
      <c r="X87" s="360"/>
      <c r="Y87" s="360"/>
      <c r="Z87" s="360"/>
    </row>
    <row r="88" ht="15.75" customHeight="1">
      <c r="A88" s="360"/>
      <c r="B88" s="360"/>
      <c r="C88" s="360"/>
      <c r="D88" s="360"/>
      <c r="E88" s="360"/>
      <c r="F88" s="360"/>
      <c r="G88" s="360"/>
      <c r="H88" s="360"/>
      <c r="I88" s="360"/>
      <c r="J88" s="360"/>
      <c r="K88" s="360"/>
      <c r="L88" s="360"/>
      <c r="M88" s="360"/>
      <c r="N88" s="360"/>
      <c r="O88" s="360"/>
      <c r="P88" s="360"/>
      <c r="Q88" s="360"/>
      <c r="R88" s="360"/>
      <c r="S88" s="360"/>
      <c r="T88" s="360"/>
      <c r="U88" s="360"/>
      <c r="V88" s="360"/>
      <c r="W88" s="360"/>
      <c r="X88" s="360"/>
      <c r="Y88" s="360"/>
      <c r="Z88" s="360"/>
    </row>
    <row r="89" ht="15.75" customHeight="1">
      <c r="A89" s="360"/>
      <c r="B89" s="360"/>
      <c r="C89" s="360"/>
      <c r="D89" s="360"/>
      <c r="E89" s="360"/>
      <c r="F89" s="360"/>
      <c r="G89" s="360"/>
      <c r="H89" s="360"/>
      <c r="I89" s="360"/>
      <c r="J89" s="360"/>
      <c r="K89" s="360"/>
      <c r="L89" s="360"/>
      <c r="M89" s="360"/>
      <c r="N89" s="360"/>
      <c r="O89" s="360"/>
      <c r="P89" s="360"/>
      <c r="Q89" s="360"/>
      <c r="R89" s="360"/>
      <c r="S89" s="360"/>
      <c r="T89" s="360"/>
      <c r="U89" s="360"/>
      <c r="V89" s="360"/>
      <c r="W89" s="360"/>
      <c r="X89" s="360"/>
      <c r="Y89" s="360"/>
      <c r="Z89" s="360"/>
    </row>
    <row r="90" ht="15.75" customHeight="1">
      <c r="A90" s="360"/>
      <c r="B90" s="360"/>
      <c r="C90" s="360"/>
      <c r="D90" s="360"/>
      <c r="E90" s="360"/>
      <c r="F90" s="360"/>
      <c r="G90" s="360"/>
      <c r="H90" s="360"/>
      <c r="I90" s="360"/>
      <c r="J90" s="360"/>
      <c r="K90" s="360"/>
      <c r="L90" s="360"/>
      <c r="M90" s="360"/>
      <c r="N90" s="360"/>
      <c r="O90" s="360"/>
      <c r="P90" s="360"/>
      <c r="Q90" s="360"/>
      <c r="R90" s="360"/>
      <c r="S90" s="360"/>
      <c r="T90" s="360"/>
      <c r="U90" s="360"/>
      <c r="V90" s="360"/>
      <c r="W90" s="360"/>
      <c r="X90" s="360"/>
      <c r="Y90" s="360"/>
      <c r="Z90" s="360"/>
    </row>
    <row r="91" ht="15.75" customHeight="1">
      <c r="A91" s="360"/>
      <c r="B91" s="360"/>
      <c r="C91" s="360"/>
      <c r="D91" s="360"/>
      <c r="E91" s="360"/>
      <c r="F91" s="360"/>
      <c r="G91" s="360"/>
      <c r="H91" s="360"/>
      <c r="I91" s="360"/>
      <c r="J91" s="360"/>
      <c r="K91" s="360"/>
      <c r="L91" s="360"/>
      <c r="M91" s="360"/>
      <c r="N91" s="360"/>
      <c r="O91" s="360"/>
      <c r="P91" s="360"/>
      <c r="Q91" s="360"/>
      <c r="R91" s="360"/>
      <c r="S91" s="360"/>
      <c r="T91" s="360"/>
      <c r="U91" s="360"/>
      <c r="V91" s="360"/>
      <c r="W91" s="360"/>
      <c r="X91" s="360"/>
      <c r="Y91" s="360"/>
      <c r="Z91" s="360"/>
    </row>
    <row r="92" ht="15.75" customHeight="1">
      <c r="A92" s="360"/>
      <c r="B92" s="360"/>
      <c r="C92" s="360"/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P92" s="360"/>
      <c r="Q92" s="360"/>
      <c r="R92" s="360"/>
      <c r="S92" s="360"/>
      <c r="T92" s="360"/>
      <c r="U92" s="360"/>
      <c r="V92" s="360"/>
      <c r="W92" s="360"/>
      <c r="X92" s="360"/>
      <c r="Y92" s="360"/>
      <c r="Z92" s="360"/>
    </row>
    <row r="93" ht="15.75" customHeight="1">
      <c r="A93" s="360"/>
      <c r="B93" s="360"/>
      <c r="C93" s="360"/>
      <c r="D93" s="360"/>
      <c r="E93" s="360"/>
      <c r="F93" s="360"/>
      <c r="G93" s="360"/>
      <c r="H93" s="360"/>
      <c r="I93" s="360"/>
      <c r="J93" s="360"/>
      <c r="K93" s="360"/>
      <c r="L93" s="360"/>
      <c r="M93" s="360"/>
      <c r="N93" s="360"/>
      <c r="O93" s="360"/>
      <c r="P93" s="360"/>
      <c r="Q93" s="360"/>
      <c r="R93" s="360"/>
      <c r="S93" s="360"/>
      <c r="T93" s="360"/>
      <c r="U93" s="360"/>
      <c r="V93" s="360"/>
      <c r="W93" s="360"/>
      <c r="X93" s="360"/>
      <c r="Y93" s="360"/>
      <c r="Z93" s="360"/>
    </row>
    <row r="94" ht="15.75" customHeight="1">
      <c r="A94" s="360"/>
      <c r="B94" s="360"/>
      <c r="C94" s="360"/>
      <c r="D94" s="360"/>
      <c r="E94" s="360"/>
      <c r="F94" s="360"/>
      <c r="G94" s="360"/>
      <c r="H94" s="360"/>
      <c r="I94" s="360"/>
      <c r="J94" s="360"/>
      <c r="K94" s="360"/>
      <c r="L94" s="360"/>
      <c r="M94" s="360"/>
      <c r="N94" s="360"/>
      <c r="O94" s="360"/>
      <c r="P94" s="360"/>
      <c r="Q94" s="360"/>
      <c r="R94" s="360"/>
      <c r="S94" s="360"/>
      <c r="T94" s="360"/>
      <c r="U94" s="360"/>
      <c r="V94" s="360"/>
      <c r="W94" s="360"/>
      <c r="X94" s="360"/>
      <c r="Y94" s="360"/>
      <c r="Z94" s="360"/>
    </row>
    <row r="95" ht="15.75" customHeight="1">
      <c r="A95" s="360"/>
      <c r="B95" s="360"/>
      <c r="C95" s="360"/>
      <c r="D95" s="360"/>
      <c r="E95" s="360"/>
      <c r="F95" s="360"/>
      <c r="G95" s="360"/>
      <c r="H95" s="360"/>
      <c r="I95" s="360"/>
      <c r="J95" s="360"/>
      <c r="K95" s="360"/>
      <c r="L95" s="360"/>
      <c r="M95" s="360"/>
      <c r="N95" s="360"/>
      <c r="O95" s="360"/>
      <c r="P95" s="360"/>
      <c r="Q95" s="360"/>
      <c r="R95" s="360"/>
      <c r="S95" s="360"/>
      <c r="T95" s="360"/>
      <c r="U95" s="360"/>
      <c r="V95" s="360"/>
      <c r="W95" s="360"/>
      <c r="X95" s="360"/>
      <c r="Y95" s="360"/>
      <c r="Z95" s="360"/>
    </row>
    <row r="96" ht="15.75" customHeight="1">
      <c r="A96" s="360"/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  <c r="M96" s="360"/>
      <c r="N96" s="360"/>
      <c r="O96" s="360"/>
      <c r="P96" s="360"/>
      <c r="Q96" s="360"/>
      <c r="R96" s="360"/>
      <c r="S96" s="360"/>
      <c r="T96" s="360"/>
      <c r="U96" s="360"/>
      <c r="V96" s="360"/>
      <c r="W96" s="360"/>
      <c r="X96" s="360"/>
      <c r="Y96" s="360"/>
      <c r="Z96" s="360"/>
    </row>
    <row r="97" ht="15.75" customHeight="1">
      <c r="A97" s="360"/>
      <c r="B97" s="360"/>
      <c r="C97" s="360"/>
      <c r="D97" s="360"/>
      <c r="E97" s="360"/>
      <c r="F97" s="360"/>
      <c r="G97" s="360"/>
      <c r="H97" s="360"/>
      <c r="I97" s="360"/>
      <c r="J97" s="360"/>
      <c r="K97" s="360"/>
      <c r="L97" s="360"/>
      <c r="M97" s="360"/>
      <c r="N97" s="360"/>
      <c r="O97" s="360"/>
      <c r="P97" s="360"/>
      <c r="Q97" s="360"/>
      <c r="R97" s="360"/>
      <c r="S97" s="360"/>
      <c r="T97" s="360"/>
      <c r="U97" s="360"/>
      <c r="V97" s="360"/>
      <c r="W97" s="360"/>
      <c r="X97" s="360"/>
      <c r="Y97" s="360"/>
      <c r="Z97" s="360"/>
    </row>
    <row r="98" ht="15.75" customHeight="1">
      <c r="A98" s="360"/>
      <c r="B98" s="360"/>
      <c r="C98" s="360"/>
      <c r="D98" s="360"/>
      <c r="E98" s="360"/>
      <c r="F98" s="360"/>
      <c r="G98" s="360"/>
      <c r="H98" s="360"/>
      <c r="I98" s="360"/>
      <c r="J98" s="360"/>
      <c r="K98" s="360"/>
      <c r="L98" s="360"/>
      <c r="M98" s="360"/>
      <c r="N98" s="360"/>
      <c r="O98" s="360"/>
      <c r="P98" s="360"/>
      <c r="Q98" s="360"/>
      <c r="R98" s="360"/>
      <c r="S98" s="360"/>
      <c r="T98" s="360"/>
      <c r="U98" s="360"/>
      <c r="V98" s="360"/>
      <c r="W98" s="360"/>
      <c r="X98" s="360"/>
      <c r="Y98" s="360"/>
      <c r="Z98" s="360"/>
    </row>
    <row r="99" ht="15.75" customHeight="1">
      <c r="A99" s="360"/>
      <c r="B99" s="360"/>
      <c r="C99" s="360"/>
      <c r="D99" s="360"/>
      <c r="E99" s="360"/>
      <c r="F99" s="360"/>
      <c r="G99" s="360"/>
      <c r="H99" s="360"/>
      <c r="I99" s="360"/>
      <c r="J99" s="360"/>
      <c r="K99" s="360"/>
      <c r="L99" s="360"/>
      <c r="M99" s="360"/>
      <c r="N99" s="360"/>
      <c r="O99" s="360"/>
      <c r="P99" s="360"/>
      <c r="Q99" s="360"/>
      <c r="R99" s="360"/>
      <c r="S99" s="360"/>
      <c r="T99" s="360"/>
      <c r="U99" s="360"/>
      <c r="V99" s="360"/>
      <c r="W99" s="360"/>
      <c r="X99" s="360"/>
      <c r="Y99" s="360"/>
      <c r="Z99" s="360"/>
    </row>
    <row r="100" ht="15.75" customHeight="1">
      <c r="A100" s="360"/>
      <c r="B100" s="360"/>
      <c r="C100" s="360"/>
      <c r="D100" s="360"/>
      <c r="E100" s="360"/>
      <c r="F100" s="360"/>
      <c r="G100" s="360"/>
      <c r="H100" s="360"/>
      <c r="I100" s="360"/>
      <c r="J100" s="360"/>
      <c r="K100" s="360"/>
      <c r="L100" s="360"/>
      <c r="M100" s="360"/>
      <c r="N100" s="360"/>
      <c r="O100" s="360"/>
      <c r="P100" s="360"/>
      <c r="Q100" s="360"/>
      <c r="R100" s="360"/>
      <c r="S100" s="360"/>
      <c r="T100" s="360"/>
      <c r="U100" s="360"/>
      <c r="V100" s="360"/>
      <c r="W100" s="360"/>
      <c r="X100" s="360"/>
      <c r="Y100" s="360"/>
      <c r="Z100" s="360"/>
    </row>
    <row r="101" ht="15.75" customHeight="1">
      <c r="A101" s="360"/>
      <c r="B101" s="360"/>
      <c r="C101" s="360"/>
      <c r="D101" s="360"/>
      <c r="E101" s="360"/>
      <c r="F101" s="360"/>
      <c r="G101" s="360"/>
      <c r="H101" s="360"/>
      <c r="I101" s="360"/>
      <c r="J101" s="360"/>
      <c r="K101" s="360"/>
      <c r="L101" s="360"/>
      <c r="M101" s="360"/>
      <c r="N101" s="360"/>
      <c r="O101" s="360"/>
      <c r="P101" s="360"/>
      <c r="Q101" s="360"/>
      <c r="R101" s="360"/>
      <c r="S101" s="360"/>
      <c r="T101" s="360"/>
      <c r="U101" s="360"/>
      <c r="V101" s="360"/>
      <c r="W101" s="360"/>
      <c r="X101" s="360"/>
      <c r="Y101" s="360"/>
      <c r="Z101" s="360"/>
    </row>
    <row r="102" ht="15.75" customHeight="1">
      <c r="A102" s="360"/>
      <c r="B102" s="360"/>
      <c r="C102" s="360"/>
      <c r="D102" s="360"/>
      <c r="E102" s="360"/>
      <c r="F102" s="360"/>
      <c r="G102" s="360"/>
      <c r="H102" s="360"/>
      <c r="I102" s="360"/>
      <c r="J102" s="360"/>
      <c r="K102" s="360"/>
      <c r="L102" s="360"/>
      <c r="M102" s="360"/>
      <c r="N102" s="360"/>
      <c r="O102" s="360"/>
      <c r="P102" s="360"/>
      <c r="Q102" s="360"/>
      <c r="R102" s="360"/>
      <c r="S102" s="360"/>
      <c r="T102" s="360"/>
      <c r="U102" s="360"/>
      <c r="V102" s="360"/>
      <c r="W102" s="360"/>
      <c r="X102" s="360"/>
      <c r="Y102" s="360"/>
      <c r="Z102" s="360"/>
    </row>
    <row r="103" ht="15.75" customHeight="1">
      <c r="A103" s="360"/>
      <c r="B103" s="360"/>
      <c r="C103" s="360"/>
      <c r="D103" s="360"/>
      <c r="E103" s="360"/>
      <c r="F103" s="360"/>
      <c r="G103" s="360"/>
      <c r="H103" s="360"/>
      <c r="I103" s="360"/>
      <c r="J103" s="360"/>
      <c r="K103" s="360"/>
      <c r="L103" s="360"/>
      <c r="M103" s="360"/>
      <c r="N103" s="360"/>
      <c r="O103" s="360"/>
      <c r="P103" s="360"/>
      <c r="Q103" s="360"/>
      <c r="R103" s="360"/>
      <c r="S103" s="360"/>
      <c r="T103" s="360"/>
      <c r="U103" s="360"/>
      <c r="V103" s="360"/>
      <c r="W103" s="360"/>
      <c r="X103" s="360"/>
      <c r="Y103" s="360"/>
      <c r="Z103" s="360"/>
    </row>
    <row r="104" ht="15.75" customHeight="1">
      <c r="A104" s="360"/>
      <c r="B104" s="360"/>
      <c r="C104" s="360"/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360"/>
      <c r="P104" s="360"/>
      <c r="Q104" s="360"/>
      <c r="R104" s="360"/>
      <c r="S104" s="360"/>
      <c r="T104" s="360"/>
      <c r="U104" s="360"/>
      <c r="V104" s="360"/>
      <c r="W104" s="360"/>
      <c r="X104" s="360"/>
      <c r="Y104" s="360"/>
      <c r="Z104" s="360"/>
    </row>
    <row r="105" ht="15.75" customHeight="1">
      <c r="A105" s="360"/>
      <c r="B105" s="360"/>
      <c r="C105" s="360"/>
      <c r="D105" s="360"/>
      <c r="E105" s="360"/>
      <c r="F105" s="360"/>
      <c r="G105" s="360"/>
      <c r="H105" s="360"/>
      <c r="I105" s="360"/>
      <c r="J105" s="360"/>
      <c r="K105" s="360"/>
      <c r="L105" s="360"/>
      <c r="M105" s="360"/>
      <c r="N105" s="360"/>
      <c r="O105" s="360"/>
      <c r="P105" s="360"/>
      <c r="Q105" s="360"/>
      <c r="R105" s="360"/>
      <c r="S105" s="360"/>
      <c r="T105" s="360"/>
      <c r="U105" s="360"/>
      <c r="V105" s="360"/>
      <c r="W105" s="360"/>
      <c r="X105" s="360"/>
      <c r="Y105" s="360"/>
      <c r="Z105" s="360"/>
    </row>
    <row r="106" ht="15.75" customHeight="1">
      <c r="A106" s="360"/>
      <c r="B106" s="360"/>
      <c r="C106" s="360"/>
      <c r="D106" s="360"/>
      <c r="E106" s="360"/>
      <c r="F106" s="360"/>
      <c r="G106" s="360"/>
      <c r="H106" s="360"/>
      <c r="I106" s="360"/>
      <c r="J106" s="360"/>
      <c r="K106" s="360"/>
      <c r="L106" s="360"/>
      <c r="M106" s="360"/>
      <c r="N106" s="360"/>
      <c r="O106" s="360"/>
      <c r="P106" s="360"/>
      <c r="Q106" s="360"/>
      <c r="R106" s="360"/>
      <c r="S106" s="360"/>
      <c r="T106" s="360"/>
      <c r="U106" s="360"/>
      <c r="V106" s="360"/>
      <c r="W106" s="360"/>
      <c r="X106" s="360"/>
      <c r="Y106" s="360"/>
      <c r="Z106" s="360"/>
    </row>
    <row r="107" ht="15.75" customHeight="1">
      <c r="A107" s="360"/>
      <c r="B107" s="360"/>
      <c r="C107" s="360"/>
      <c r="D107" s="360"/>
      <c r="E107" s="360"/>
      <c r="F107" s="360"/>
      <c r="G107" s="360"/>
      <c r="H107" s="360"/>
      <c r="I107" s="360"/>
      <c r="J107" s="360"/>
      <c r="K107" s="360"/>
      <c r="L107" s="360"/>
      <c r="M107" s="360"/>
      <c r="N107" s="360"/>
      <c r="O107" s="360"/>
      <c r="P107" s="360"/>
      <c r="Q107" s="360"/>
      <c r="R107" s="360"/>
      <c r="S107" s="360"/>
      <c r="T107" s="360"/>
      <c r="U107" s="360"/>
      <c r="V107" s="360"/>
      <c r="W107" s="360"/>
      <c r="X107" s="360"/>
      <c r="Y107" s="360"/>
      <c r="Z107" s="360"/>
    </row>
    <row r="108" ht="15.75" customHeight="1">
      <c r="A108" s="360"/>
      <c r="B108" s="360"/>
      <c r="C108" s="360"/>
      <c r="D108" s="360"/>
      <c r="E108" s="360"/>
      <c r="F108" s="360"/>
      <c r="G108" s="360"/>
      <c r="H108" s="360"/>
      <c r="I108" s="360"/>
      <c r="J108" s="360"/>
      <c r="K108" s="360"/>
      <c r="L108" s="360"/>
      <c r="M108" s="360"/>
      <c r="N108" s="360"/>
      <c r="O108" s="360"/>
      <c r="P108" s="360"/>
      <c r="Q108" s="360"/>
      <c r="R108" s="360"/>
      <c r="S108" s="360"/>
      <c r="T108" s="360"/>
      <c r="U108" s="360"/>
      <c r="V108" s="360"/>
      <c r="W108" s="360"/>
      <c r="X108" s="360"/>
      <c r="Y108" s="360"/>
      <c r="Z108" s="360"/>
    </row>
    <row r="109" ht="15.75" customHeight="1">
      <c r="A109" s="360"/>
      <c r="B109" s="360"/>
      <c r="C109" s="360"/>
      <c r="D109" s="360"/>
      <c r="E109" s="360"/>
      <c r="F109" s="360"/>
      <c r="G109" s="360"/>
      <c r="H109" s="360"/>
      <c r="I109" s="360"/>
      <c r="J109" s="360"/>
      <c r="K109" s="360"/>
      <c r="L109" s="360"/>
      <c r="M109" s="360"/>
      <c r="N109" s="360"/>
      <c r="O109" s="360"/>
      <c r="P109" s="360"/>
      <c r="Q109" s="360"/>
      <c r="R109" s="360"/>
      <c r="S109" s="360"/>
      <c r="T109" s="360"/>
      <c r="U109" s="360"/>
      <c r="V109" s="360"/>
      <c r="W109" s="360"/>
      <c r="X109" s="360"/>
      <c r="Y109" s="360"/>
      <c r="Z109" s="360"/>
    </row>
    <row r="110" ht="15.75" customHeight="1">
      <c r="A110" s="360"/>
      <c r="B110" s="360"/>
      <c r="C110" s="360"/>
      <c r="D110" s="360"/>
      <c r="E110" s="360"/>
      <c r="F110" s="360"/>
      <c r="G110" s="360"/>
      <c r="H110" s="360"/>
      <c r="I110" s="360"/>
      <c r="J110" s="360"/>
      <c r="K110" s="360"/>
      <c r="L110" s="360"/>
      <c r="M110" s="360"/>
      <c r="N110" s="360"/>
      <c r="O110" s="360"/>
      <c r="P110" s="360"/>
      <c r="Q110" s="360"/>
      <c r="R110" s="360"/>
      <c r="S110" s="360"/>
      <c r="T110" s="360"/>
      <c r="U110" s="360"/>
      <c r="V110" s="360"/>
      <c r="W110" s="360"/>
      <c r="X110" s="360"/>
      <c r="Y110" s="360"/>
      <c r="Z110" s="360"/>
    </row>
    <row r="111" ht="15.75" customHeight="1">
      <c r="A111" s="360"/>
      <c r="B111" s="360"/>
      <c r="C111" s="360"/>
      <c r="D111" s="360"/>
      <c r="E111" s="360"/>
      <c r="F111" s="360"/>
      <c r="G111" s="360"/>
      <c r="H111" s="360"/>
      <c r="I111" s="360"/>
      <c r="J111" s="360"/>
      <c r="K111" s="360"/>
      <c r="L111" s="360"/>
      <c r="M111" s="360"/>
      <c r="N111" s="360"/>
      <c r="O111" s="360"/>
      <c r="P111" s="360"/>
      <c r="Q111" s="360"/>
      <c r="R111" s="360"/>
      <c r="S111" s="360"/>
      <c r="T111" s="360"/>
      <c r="U111" s="360"/>
      <c r="V111" s="360"/>
      <c r="W111" s="360"/>
      <c r="X111" s="360"/>
      <c r="Y111" s="360"/>
      <c r="Z111" s="360"/>
    </row>
    <row r="112" ht="15.75" customHeight="1">
      <c r="A112" s="360"/>
      <c r="B112" s="360"/>
      <c r="C112" s="360"/>
      <c r="D112" s="360"/>
      <c r="E112" s="360"/>
      <c r="F112" s="360"/>
      <c r="G112" s="360"/>
      <c r="H112" s="360"/>
      <c r="I112" s="360"/>
      <c r="J112" s="360"/>
      <c r="K112" s="360"/>
      <c r="L112" s="360"/>
      <c r="M112" s="360"/>
      <c r="N112" s="360"/>
      <c r="O112" s="360"/>
      <c r="P112" s="360"/>
      <c r="Q112" s="360"/>
      <c r="R112" s="360"/>
      <c r="S112" s="360"/>
      <c r="T112" s="360"/>
      <c r="U112" s="360"/>
      <c r="V112" s="360"/>
      <c r="W112" s="360"/>
      <c r="X112" s="360"/>
      <c r="Y112" s="360"/>
      <c r="Z112" s="360"/>
    </row>
    <row r="113" ht="15.75" customHeight="1">
      <c r="A113" s="360"/>
      <c r="B113" s="360"/>
      <c r="C113" s="360"/>
      <c r="D113" s="360"/>
      <c r="E113" s="360"/>
      <c r="F113" s="360"/>
      <c r="G113" s="360"/>
      <c r="H113" s="360"/>
      <c r="I113" s="360"/>
      <c r="J113" s="360"/>
      <c r="K113" s="360"/>
      <c r="L113" s="360"/>
      <c r="M113" s="360"/>
      <c r="N113" s="360"/>
      <c r="O113" s="360"/>
      <c r="P113" s="360"/>
      <c r="Q113" s="360"/>
      <c r="R113" s="360"/>
      <c r="S113" s="360"/>
      <c r="T113" s="360"/>
      <c r="U113" s="360"/>
      <c r="V113" s="360"/>
      <c r="W113" s="360"/>
      <c r="X113" s="360"/>
      <c r="Y113" s="360"/>
      <c r="Z113" s="360"/>
    </row>
    <row r="114" ht="15.75" customHeight="1">
      <c r="A114" s="360"/>
      <c r="B114" s="360"/>
      <c r="C114" s="360"/>
      <c r="D114" s="360"/>
      <c r="E114" s="360"/>
      <c r="F114" s="360"/>
      <c r="G114" s="360"/>
      <c r="H114" s="360"/>
      <c r="I114" s="360"/>
      <c r="J114" s="360"/>
      <c r="K114" s="360"/>
      <c r="L114" s="360"/>
      <c r="M114" s="360"/>
      <c r="N114" s="360"/>
      <c r="O114" s="360"/>
      <c r="P114" s="360"/>
      <c r="Q114" s="360"/>
      <c r="R114" s="360"/>
      <c r="S114" s="360"/>
      <c r="T114" s="360"/>
      <c r="U114" s="360"/>
      <c r="V114" s="360"/>
      <c r="W114" s="360"/>
      <c r="X114" s="360"/>
      <c r="Y114" s="360"/>
      <c r="Z114" s="360"/>
    </row>
    <row r="115" ht="15.75" customHeight="1">
      <c r="A115" s="360"/>
      <c r="B115" s="360"/>
      <c r="C115" s="360"/>
      <c r="D115" s="360"/>
      <c r="E115" s="360"/>
      <c r="F115" s="360"/>
      <c r="G115" s="360"/>
      <c r="H115" s="360"/>
      <c r="I115" s="360"/>
      <c r="J115" s="360"/>
      <c r="K115" s="360"/>
      <c r="L115" s="360"/>
      <c r="M115" s="360"/>
      <c r="N115" s="360"/>
      <c r="O115" s="360"/>
      <c r="P115" s="360"/>
      <c r="Q115" s="360"/>
      <c r="R115" s="360"/>
      <c r="S115" s="360"/>
      <c r="T115" s="360"/>
      <c r="U115" s="360"/>
      <c r="V115" s="360"/>
      <c r="W115" s="360"/>
      <c r="X115" s="360"/>
      <c r="Y115" s="360"/>
      <c r="Z115" s="360"/>
    </row>
    <row r="116" ht="15.75" customHeight="1">
      <c r="A116" s="360"/>
      <c r="B116" s="360"/>
      <c r="C116" s="360"/>
      <c r="D116" s="360"/>
      <c r="E116" s="360"/>
      <c r="F116" s="360"/>
      <c r="G116" s="360"/>
      <c r="H116" s="360"/>
      <c r="I116" s="360"/>
      <c r="J116" s="360"/>
      <c r="K116" s="360"/>
      <c r="L116" s="360"/>
      <c r="M116" s="360"/>
      <c r="N116" s="360"/>
      <c r="O116" s="360"/>
      <c r="P116" s="360"/>
      <c r="Q116" s="360"/>
      <c r="R116" s="360"/>
      <c r="S116" s="360"/>
      <c r="T116" s="360"/>
      <c r="U116" s="360"/>
      <c r="V116" s="360"/>
      <c r="W116" s="360"/>
      <c r="X116" s="360"/>
      <c r="Y116" s="360"/>
      <c r="Z116" s="360"/>
    </row>
    <row r="117" ht="15.75" customHeight="1">
      <c r="A117" s="360"/>
      <c r="B117" s="360"/>
      <c r="C117" s="360"/>
      <c r="D117" s="360"/>
      <c r="E117" s="360"/>
      <c r="F117" s="360"/>
      <c r="G117" s="360"/>
      <c r="H117" s="360"/>
      <c r="I117" s="360"/>
      <c r="J117" s="360"/>
      <c r="K117" s="360"/>
      <c r="L117" s="360"/>
      <c r="M117" s="360"/>
      <c r="N117" s="360"/>
      <c r="O117" s="360"/>
      <c r="P117" s="360"/>
      <c r="Q117" s="360"/>
      <c r="R117" s="360"/>
      <c r="S117" s="360"/>
      <c r="T117" s="360"/>
      <c r="U117" s="360"/>
      <c r="V117" s="360"/>
      <c r="W117" s="360"/>
      <c r="X117" s="360"/>
      <c r="Y117" s="360"/>
      <c r="Z117" s="360"/>
    </row>
    <row r="118" ht="15.75" customHeight="1">
      <c r="A118" s="360"/>
      <c r="B118" s="360"/>
      <c r="C118" s="360"/>
      <c r="D118" s="360"/>
      <c r="E118" s="360"/>
      <c r="F118" s="360"/>
      <c r="G118" s="360"/>
      <c r="H118" s="360"/>
      <c r="I118" s="360"/>
      <c r="J118" s="360"/>
      <c r="K118" s="360"/>
      <c r="L118" s="360"/>
      <c r="M118" s="360"/>
      <c r="N118" s="360"/>
      <c r="O118" s="360"/>
      <c r="P118" s="360"/>
      <c r="Q118" s="360"/>
      <c r="R118" s="360"/>
      <c r="S118" s="360"/>
      <c r="T118" s="360"/>
      <c r="U118" s="360"/>
      <c r="V118" s="360"/>
      <c r="W118" s="360"/>
      <c r="X118" s="360"/>
      <c r="Y118" s="360"/>
      <c r="Z118" s="360"/>
    </row>
    <row r="119" ht="15.75" customHeight="1">
      <c r="A119" s="360"/>
      <c r="B119" s="360"/>
      <c r="C119" s="360"/>
      <c r="D119" s="360"/>
      <c r="E119" s="360"/>
      <c r="F119" s="360"/>
      <c r="G119" s="360"/>
      <c r="H119" s="360"/>
      <c r="I119" s="360"/>
      <c r="J119" s="360"/>
      <c r="K119" s="360"/>
      <c r="L119" s="360"/>
      <c r="M119" s="360"/>
      <c r="N119" s="360"/>
      <c r="O119" s="360"/>
      <c r="P119" s="360"/>
      <c r="Q119" s="360"/>
      <c r="R119" s="360"/>
      <c r="S119" s="360"/>
      <c r="T119" s="360"/>
      <c r="U119" s="360"/>
      <c r="V119" s="360"/>
      <c r="W119" s="360"/>
      <c r="X119" s="360"/>
      <c r="Y119" s="360"/>
      <c r="Z119" s="360"/>
    </row>
    <row r="120" ht="15.75" customHeight="1">
      <c r="A120" s="360"/>
      <c r="B120" s="360"/>
      <c r="C120" s="360"/>
      <c r="D120" s="360"/>
      <c r="E120" s="360"/>
      <c r="F120" s="360"/>
      <c r="G120" s="360"/>
      <c r="H120" s="360"/>
      <c r="I120" s="360"/>
      <c r="J120" s="360"/>
      <c r="K120" s="360"/>
      <c r="L120" s="360"/>
      <c r="M120" s="360"/>
      <c r="N120" s="360"/>
      <c r="O120" s="360"/>
      <c r="P120" s="360"/>
      <c r="Q120" s="360"/>
      <c r="R120" s="360"/>
      <c r="S120" s="360"/>
      <c r="T120" s="360"/>
      <c r="U120" s="360"/>
      <c r="V120" s="360"/>
      <c r="W120" s="360"/>
      <c r="X120" s="360"/>
      <c r="Y120" s="360"/>
      <c r="Z120" s="360"/>
    </row>
    <row r="121" ht="15.75" customHeight="1">
      <c r="A121" s="360"/>
      <c r="B121" s="360"/>
      <c r="C121" s="360"/>
      <c r="D121" s="360"/>
      <c r="E121" s="360"/>
      <c r="F121" s="360"/>
      <c r="G121" s="360"/>
      <c r="H121" s="360"/>
      <c r="I121" s="360"/>
      <c r="J121" s="360"/>
      <c r="K121" s="360"/>
      <c r="L121" s="360"/>
      <c r="M121" s="360"/>
      <c r="N121" s="360"/>
      <c r="O121" s="360"/>
      <c r="P121" s="360"/>
      <c r="Q121" s="360"/>
      <c r="R121" s="360"/>
      <c r="S121" s="360"/>
      <c r="T121" s="360"/>
      <c r="U121" s="360"/>
      <c r="V121" s="360"/>
      <c r="W121" s="360"/>
      <c r="X121" s="360"/>
      <c r="Y121" s="360"/>
      <c r="Z121" s="360"/>
    </row>
    <row r="122" ht="15.75" customHeight="1">
      <c r="A122" s="360"/>
      <c r="B122" s="360"/>
      <c r="C122" s="360"/>
      <c r="D122" s="360"/>
      <c r="E122" s="360"/>
      <c r="F122" s="360"/>
      <c r="G122" s="360"/>
      <c r="H122" s="360"/>
      <c r="I122" s="360"/>
      <c r="J122" s="360"/>
      <c r="K122" s="360"/>
      <c r="L122" s="360"/>
      <c r="M122" s="360"/>
      <c r="N122" s="360"/>
      <c r="O122" s="360"/>
      <c r="P122" s="360"/>
      <c r="Q122" s="360"/>
      <c r="R122" s="360"/>
      <c r="S122" s="360"/>
      <c r="T122" s="360"/>
      <c r="U122" s="360"/>
      <c r="V122" s="360"/>
      <c r="W122" s="360"/>
      <c r="X122" s="360"/>
      <c r="Y122" s="360"/>
      <c r="Z122" s="360"/>
    </row>
    <row r="123" ht="15.75" customHeight="1">
      <c r="A123" s="360"/>
      <c r="B123" s="360"/>
      <c r="C123" s="360"/>
      <c r="D123" s="360"/>
      <c r="E123" s="360"/>
      <c r="F123" s="360"/>
      <c r="G123" s="360"/>
      <c r="H123" s="360"/>
      <c r="I123" s="360"/>
      <c r="J123" s="360"/>
      <c r="K123" s="360"/>
      <c r="L123" s="360"/>
      <c r="M123" s="360"/>
      <c r="N123" s="360"/>
      <c r="O123" s="360"/>
      <c r="P123" s="360"/>
      <c r="Q123" s="360"/>
      <c r="R123" s="360"/>
      <c r="S123" s="360"/>
      <c r="T123" s="360"/>
      <c r="U123" s="360"/>
      <c r="V123" s="360"/>
      <c r="W123" s="360"/>
      <c r="X123" s="360"/>
      <c r="Y123" s="360"/>
      <c r="Z123" s="360"/>
    </row>
    <row r="124" ht="15.75" customHeight="1">
      <c r="A124" s="360"/>
      <c r="B124" s="360"/>
      <c r="C124" s="360"/>
      <c r="D124" s="360"/>
      <c r="E124" s="360"/>
      <c r="F124" s="360"/>
      <c r="G124" s="360"/>
      <c r="H124" s="360"/>
      <c r="I124" s="360"/>
      <c r="J124" s="360"/>
      <c r="K124" s="360"/>
      <c r="L124" s="360"/>
      <c r="M124" s="360"/>
      <c r="N124" s="360"/>
      <c r="O124" s="360"/>
      <c r="P124" s="360"/>
      <c r="Q124" s="360"/>
      <c r="R124" s="360"/>
      <c r="S124" s="360"/>
      <c r="T124" s="360"/>
      <c r="U124" s="360"/>
      <c r="V124" s="360"/>
      <c r="W124" s="360"/>
      <c r="X124" s="360"/>
      <c r="Y124" s="360"/>
      <c r="Z124" s="360"/>
    </row>
    <row r="125" ht="15.75" customHeight="1">
      <c r="A125" s="360"/>
      <c r="B125" s="360"/>
      <c r="C125" s="360"/>
      <c r="D125" s="360"/>
      <c r="E125" s="360"/>
      <c r="F125" s="360"/>
      <c r="G125" s="360"/>
      <c r="H125" s="360"/>
      <c r="I125" s="360"/>
      <c r="J125" s="360"/>
      <c r="K125" s="360"/>
      <c r="L125" s="360"/>
      <c r="M125" s="360"/>
      <c r="N125" s="360"/>
      <c r="O125" s="360"/>
      <c r="P125" s="360"/>
      <c r="Q125" s="360"/>
      <c r="R125" s="360"/>
      <c r="S125" s="360"/>
      <c r="T125" s="360"/>
      <c r="U125" s="360"/>
      <c r="V125" s="360"/>
      <c r="W125" s="360"/>
      <c r="X125" s="360"/>
      <c r="Y125" s="360"/>
      <c r="Z125" s="360"/>
    </row>
    <row r="126" ht="15.75" customHeight="1">
      <c r="A126" s="360"/>
      <c r="B126" s="360"/>
      <c r="C126" s="360"/>
      <c r="D126" s="360"/>
      <c r="E126" s="360"/>
      <c r="F126" s="360"/>
      <c r="G126" s="360"/>
      <c r="H126" s="360"/>
      <c r="I126" s="360"/>
      <c r="J126" s="360"/>
      <c r="K126" s="360"/>
      <c r="L126" s="360"/>
      <c r="M126" s="360"/>
      <c r="N126" s="360"/>
      <c r="O126" s="360"/>
      <c r="P126" s="360"/>
      <c r="Q126" s="360"/>
      <c r="R126" s="360"/>
      <c r="S126" s="360"/>
      <c r="T126" s="360"/>
      <c r="U126" s="360"/>
      <c r="V126" s="360"/>
      <c r="W126" s="360"/>
      <c r="X126" s="360"/>
      <c r="Y126" s="360"/>
      <c r="Z126" s="360"/>
    </row>
    <row r="127" ht="15.75" customHeight="1">
      <c r="A127" s="360"/>
      <c r="B127" s="360"/>
      <c r="C127" s="360"/>
      <c r="D127" s="360"/>
      <c r="E127" s="360"/>
      <c r="F127" s="360"/>
      <c r="G127" s="360"/>
      <c r="H127" s="360"/>
      <c r="I127" s="360"/>
      <c r="J127" s="360"/>
      <c r="K127" s="360"/>
      <c r="L127" s="360"/>
      <c r="M127" s="360"/>
      <c r="N127" s="360"/>
      <c r="O127" s="360"/>
      <c r="P127" s="360"/>
      <c r="Q127" s="360"/>
      <c r="R127" s="360"/>
      <c r="S127" s="360"/>
      <c r="T127" s="360"/>
      <c r="U127" s="360"/>
      <c r="V127" s="360"/>
      <c r="W127" s="360"/>
      <c r="X127" s="360"/>
      <c r="Y127" s="360"/>
      <c r="Z127" s="360"/>
    </row>
    <row r="128" ht="15.75" customHeight="1">
      <c r="A128" s="360"/>
      <c r="B128" s="360"/>
      <c r="C128" s="360"/>
      <c r="D128" s="360"/>
      <c r="E128" s="360"/>
      <c r="F128" s="360"/>
      <c r="G128" s="360"/>
      <c r="H128" s="360"/>
      <c r="I128" s="360"/>
      <c r="J128" s="360"/>
      <c r="K128" s="360"/>
      <c r="L128" s="360"/>
      <c r="M128" s="360"/>
      <c r="N128" s="360"/>
      <c r="O128" s="360"/>
      <c r="P128" s="360"/>
      <c r="Q128" s="360"/>
      <c r="R128" s="360"/>
      <c r="S128" s="360"/>
      <c r="T128" s="360"/>
      <c r="U128" s="360"/>
      <c r="V128" s="360"/>
      <c r="W128" s="360"/>
      <c r="X128" s="360"/>
      <c r="Y128" s="360"/>
      <c r="Z128" s="360"/>
    </row>
    <row r="129" ht="15.75" customHeight="1">
      <c r="A129" s="360"/>
      <c r="B129" s="360"/>
      <c r="C129" s="360"/>
      <c r="D129" s="360"/>
      <c r="E129" s="360"/>
      <c r="F129" s="360"/>
      <c r="G129" s="360"/>
      <c r="H129" s="360"/>
      <c r="I129" s="360"/>
      <c r="J129" s="360"/>
      <c r="K129" s="360"/>
      <c r="L129" s="360"/>
      <c r="M129" s="360"/>
      <c r="N129" s="360"/>
      <c r="O129" s="360"/>
      <c r="P129" s="360"/>
      <c r="Q129" s="360"/>
      <c r="R129" s="360"/>
      <c r="S129" s="360"/>
      <c r="T129" s="360"/>
      <c r="U129" s="360"/>
      <c r="V129" s="360"/>
      <c r="W129" s="360"/>
      <c r="X129" s="360"/>
      <c r="Y129" s="360"/>
      <c r="Z129" s="360"/>
    </row>
    <row r="130" ht="15.75" customHeight="1">
      <c r="A130" s="360"/>
      <c r="B130" s="360"/>
      <c r="C130" s="360"/>
      <c r="D130" s="360"/>
      <c r="E130" s="360"/>
      <c r="F130" s="360"/>
      <c r="G130" s="360"/>
      <c r="H130" s="360"/>
      <c r="I130" s="360"/>
      <c r="J130" s="360"/>
      <c r="K130" s="360"/>
      <c r="L130" s="360"/>
      <c r="M130" s="360"/>
      <c r="N130" s="360"/>
      <c r="O130" s="360"/>
      <c r="P130" s="360"/>
      <c r="Q130" s="360"/>
      <c r="R130" s="360"/>
      <c r="S130" s="360"/>
      <c r="T130" s="360"/>
      <c r="U130" s="360"/>
      <c r="V130" s="360"/>
      <c r="W130" s="360"/>
      <c r="X130" s="360"/>
      <c r="Y130" s="360"/>
      <c r="Z130" s="360"/>
    </row>
    <row r="131" ht="15.75" customHeight="1">
      <c r="A131" s="360"/>
      <c r="B131" s="360"/>
      <c r="C131" s="360"/>
      <c r="D131" s="360"/>
      <c r="E131" s="360"/>
      <c r="F131" s="360"/>
      <c r="G131" s="360"/>
      <c r="H131" s="360"/>
      <c r="I131" s="360"/>
      <c r="J131" s="360"/>
      <c r="K131" s="360"/>
      <c r="L131" s="360"/>
      <c r="M131" s="360"/>
      <c r="N131" s="360"/>
      <c r="O131" s="360"/>
      <c r="P131" s="360"/>
      <c r="Q131" s="360"/>
      <c r="R131" s="360"/>
      <c r="S131" s="360"/>
      <c r="T131" s="360"/>
      <c r="U131" s="360"/>
      <c r="V131" s="360"/>
      <c r="W131" s="360"/>
      <c r="X131" s="360"/>
      <c r="Y131" s="360"/>
      <c r="Z131" s="360"/>
    </row>
    <row r="132" ht="15.75" customHeight="1">
      <c r="A132" s="360"/>
      <c r="B132" s="360"/>
      <c r="C132" s="360"/>
      <c r="D132" s="360"/>
      <c r="E132" s="360"/>
      <c r="F132" s="360"/>
      <c r="G132" s="360"/>
      <c r="H132" s="360"/>
      <c r="I132" s="360"/>
      <c r="J132" s="360"/>
      <c r="K132" s="360"/>
      <c r="L132" s="360"/>
      <c r="M132" s="360"/>
      <c r="N132" s="360"/>
      <c r="O132" s="360"/>
      <c r="P132" s="360"/>
      <c r="Q132" s="360"/>
      <c r="R132" s="360"/>
      <c r="S132" s="360"/>
      <c r="T132" s="360"/>
      <c r="U132" s="360"/>
      <c r="V132" s="360"/>
      <c r="W132" s="360"/>
      <c r="X132" s="360"/>
      <c r="Y132" s="360"/>
      <c r="Z132" s="360"/>
    </row>
    <row r="133" ht="15.75" customHeight="1">
      <c r="A133" s="360"/>
      <c r="B133" s="360"/>
      <c r="C133" s="360"/>
      <c r="D133" s="360"/>
      <c r="E133" s="360"/>
      <c r="F133" s="360"/>
      <c r="G133" s="360"/>
      <c r="H133" s="360"/>
      <c r="I133" s="360"/>
      <c r="J133" s="360"/>
      <c r="K133" s="360"/>
      <c r="L133" s="360"/>
      <c r="M133" s="360"/>
      <c r="N133" s="360"/>
      <c r="O133" s="360"/>
      <c r="P133" s="360"/>
      <c r="Q133" s="360"/>
      <c r="R133" s="360"/>
      <c r="S133" s="360"/>
      <c r="T133" s="360"/>
      <c r="U133" s="360"/>
      <c r="V133" s="360"/>
      <c r="W133" s="360"/>
      <c r="X133" s="360"/>
      <c r="Y133" s="360"/>
      <c r="Z133" s="360"/>
    </row>
    <row r="134" ht="15.75" customHeight="1">
      <c r="A134" s="360"/>
      <c r="B134" s="360"/>
      <c r="C134" s="360"/>
      <c r="D134" s="360"/>
      <c r="E134" s="360"/>
      <c r="F134" s="360"/>
      <c r="G134" s="360"/>
      <c r="H134" s="360"/>
      <c r="I134" s="360"/>
      <c r="J134" s="360"/>
      <c r="K134" s="360"/>
      <c r="L134" s="360"/>
      <c r="M134" s="360"/>
      <c r="N134" s="360"/>
      <c r="O134" s="360"/>
      <c r="P134" s="360"/>
      <c r="Q134" s="360"/>
      <c r="R134" s="360"/>
      <c r="S134" s="360"/>
      <c r="T134" s="360"/>
      <c r="U134" s="360"/>
      <c r="V134" s="360"/>
      <c r="W134" s="360"/>
      <c r="X134" s="360"/>
      <c r="Y134" s="360"/>
      <c r="Z134" s="360"/>
    </row>
    <row r="135" ht="15.75" customHeight="1">
      <c r="A135" s="360"/>
      <c r="B135" s="360"/>
      <c r="C135" s="360"/>
      <c r="D135" s="360"/>
      <c r="E135" s="360"/>
      <c r="F135" s="360"/>
      <c r="G135" s="360"/>
      <c r="H135" s="360"/>
      <c r="I135" s="360"/>
      <c r="J135" s="360"/>
      <c r="K135" s="360"/>
      <c r="L135" s="360"/>
      <c r="M135" s="360"/>
      <c r="N135" s="360"/>
      <c r="O135" s="360"/>
      <c r="P135" s="360"/>
      <c r="Q135" s="360"/>
      <c r="R135" s="360"/>
      <c r="S135" s="360"/>
      <c r="T135" s="360"/>
      <c r="U135" s="360"/>
      <c r="V135" s="360"/>
      <c r="W135" s="360"/>
      <c r="X135" s="360"/>
      <c r="Y135" s="360"/>
      <c r="Z135" s="360"/>
    </row>
    <row r="136" ht="15.75" customHeight="1">
      <c r="A136" s="360"/>
      <c r="B136" s="360"/>
      <c r="C136" s="360"/>
      <c r="D136" s="360"/>
      <c r="E136" s="360"/>
      <c r="F136" s="360"/>
      <c r="G136" s="360"/>
      <c r="H136" s="360"/>
      <c r="I136" s="360"/>
      <c r="J136" s="360"/>
      <c r="K136" s="360"/>
      <c r="L136" s="360"/>
      <c r="M136" s="360"/>
      <c r="N136" s="360"/>
      <c r="O136" s="360"/>
      <c r="P136" s="360"/>
      <c r="Q136" s="360"/>
      <c r="R136" s="360"/>
      <c r="S136" s="360"/>
      <c r="T136" s="360"/>
      <c r="U136" s="360"/>
      <c r="V136" s="360"/>
      <c r="W136" s="360"/>
      <c r="X136" s="360"/>
      <c r="Y136" s="360"/>
      <c r="Z136" s="360"/>
    </row>
    <row r="137" ht="15.75" customHeight="1">
      <c r="A137" s="360"/>
      <c r="B137" s="360"/>
      <c r="C137" s="360"/>
      <c r="D137" s="360"/>
      <c r="E137" s="360"/>
      <c r="F137" s="360"/>
      <c r="G137" s="360"/>
      <c r="H137" s="360"/>
      <c r="I137" s="360"/>
      <c r="J137" s="360"/>
      <c r="K137" s="360"/>
      <c r="L137" s="360"/>
      <c r="M137" s="360"/>
      <c r="N137" s="360"/>
      <c r="O137" s="360"/>
      <c r="P137" s="360"/>
      <c r="Q137" s="360"/>
      <c r="R137" s="360"/>
      <c r="S137" s="360"/>
      <c r="T137" s="360"/>
      <c r="U137" s="360"/>
      <c r="V137" s="360"/>
      <c r="W137" s="360"/>
      <c r="X137" s="360"/>
      <c r="Y137" s="360"/>
      <c r="Z137" s="360"/>
    </row>
    <row r="138" ht="15.75" customHeight="1">
      <c r="A138" s="360"/>
      <c r="B138" s="360"/>
      <c r="C138" s="360"/>
      <c r="D138" s="360"/>
      <c r="E138" s="360"/>
      <c r="F138" s="360"/>
      <c r="G138" s="360"/>
      <c r="H138" s="360"/>
      <c r="I138" s="360"/>
      <c r="J138" s="360"/>
      <c r="K138" s="360"/>
      <c r="L138" s="360"/>
      <c r="M138" s="360"/>
      <c r="N138" s="360"/>
      <c r="O138" s="360"/>
      <c r="P138" s="360"/>
      <c r="Q138" s="360"/>
      <c r="R138" s="360"/>
      <c r="S138" s="360"/>
      <c r="T138" s="360"/>
      <c r="U138" s="360"/>
      <c r="V138" s="360"/>
      <c r="W138" s="360"/>
      <c r="X138" s="360"/>
      <c r="Y138" s="360"/>
      <c r="Z138" s="360"/>
    </row>
    <row r="139" ht="15.75" customHeight="1">
      <c r="A139" s="360"/>
      <c r="B139" s="360"/>
      <c r="C139" s="360"/>
      <c r="D139" s="360"/>
      <c r="E139" s="360"/>
      <c r="F139" s="360"/>
      <c r="G139" s="360"/>
      <c r="H139" s="360"/>
      <c r="I139" s="360"/>
      <c r="J139" s="360"/>
      <c r="K139" s="360"/>
      <c r="L139" s="360"/>
      <c r="M139" s="360"/>
      <c r="N139" s="360"/>
      <c r="O139" s="360"/>
      <c r="P139" s="360"/>
      <c r="Q139" s="360"/>
      <c r="R139" s="360"/>
      <c r="S139" s="360"/>
      <c r="T139" s="360"/>
      <c r="U139" s="360"/>
      <c r="V139" s="360"/>
      <c r="W139" s="360"/>
      <c r="X139" s="360"/>
      <c r="Y139" s="360"/>
      <c r="Z139" s="360"/>
    </row>
    <row r="140" ht="15.75" customHeight="1">
      <c r="A140" s="360"/>
      <c r="B140" s="360"/>
      <c r="C140" s="360"/>
      <c r="D140" s="360"/>
      <c r="E140" s="360"/>
      <c r="F140" s="360"/>
      <c r="G140" s="360"/>
      <c r="H140" s="360"/>
      <c r="I140" s="360"/>
      <c r="J140" s="360"/>
      <c r="K140" s="360"/>
      <c r="L140" s="360"/>
      <c r="M140" s="360"/>
      <c r="N140" s="360"/>
      <c r="O140" s="360"/>
      <c r="P140" s="360"/>
      <c r="Q140" s="360"/>
      <c r="R140" s="360"/>
      <c r="S140" s="360"/>
      <c r="T140" s="360"/>
      <c r="U140" s="360"/>
      <c r="V140" s="360"/>
      <c r="W140" s="360"/>
      <c r="X140" s="360"/>
      <c r="Y140" s="360"/>
      <c r="Z140" s="360"/>
    </row>
    <row r="141" ht="15.75" customHeight="1">
      <c r="A141" s="360"/>
      <c r="B141" s="360"/>
      <c r="C141" s="360"/>
      <c r="D141" s="360"/>
      <c r="E141" s="360"/>
      <c r="F141" s="360"/>
      <c r="G141" s="360"/>
      <c r="H141" s="360"/>
      <c r="I141" s="360"/>
      <c r="J141" s="360"/>
      <c r="K141" s="360"/>
      <c r="L141" s="360"/>
      <c r="M141" s="360"/>
      <c r="N141" s="360"/>
      <c r="O141" s="360"/>
      <c r="P141" s="360"/>
      <c r="Q141" s="360"/>
      <c r="R141" s="360"/>
      <c r="S141" s="360"/>
      <c r="T141" s="360"/>
      <c r="U141" s="360"/>
      <c r="V141" s="360"/>
      <c r="W141" s="360"/>
      <c r="X141" s="360"/>
      <c r="Y141" s="360"/>
      <c r="Z141" s="360"/>
    </row>
    <row r="142" ht="15.75" customHeight="1">
      <c r="A142" s="360"/>
      <c r="B142" s="360"/>
      <c r="C142" s="360"/>
      <c r="D142" s="360"/>
      <c r="E142" s="360"/>
      <c r="F142" s="360"/>
      <c r="G142" s="360"/>
      <c r="H142" s="360"/>
      <c r="I142" s="360"/>
      <c r="J142" s="360"/>
      <c r="K142" s="360"/>
      <c r="L142" s="360"/>
      <c r="M142" s="360"/>
      <c r="N142" s="360"/>
      <c r="O142" s="360"/>
      <c r="P142" s="360"/>
      <c r="Q142" s="360"/>
      <c r="R142" s="360"/>
      <c r="S142" s="360"/>
      <c r="T142" s="360"/>
      <c r="U142" s="360"/>
      <c r="V142" s="360"/>
      <c r="W142" s="360"/>
      <c r="X142" s="360"/>
      <c r="Y142" s="360"/>
      <c r="Z142" s="360"/>
    </row>
    <row r="143" ht="15.75" customHeight="1">
      <c r="A143" s="360"/>
      <c r="B143" s="360"/>
      <c r="C143" s="360"/>
      <c r="D143" s="360"/>
      <c r="E143" s="360"/>
      <c r="F143" s="360"/>
      <c r="G143" s="360"/>
      <c r="H143" s="360"/>
      <c r="I143" s="360"/>
      <c r="J143" s="360"/>
      <c r="K143" s="360"/>
      <c r="L143" s="360"/>
      <c r="M143" s="360"/>
      <c r="N143" s="360"/>
      <c r="O143" s="360"/>
      <c r="P143" s="360"/>
      <c r="Q143" s="360"/>
      <c r="R143" s="360"/>
      <c r="S143" s="360"/>
      <c r="T143" s="360"/>
      <c r="U143" s="360"/>
      <c r="V143" s="360"/>
      <c r="W143" s="360"/>
      <c r="X143" s="360"/>
      <c r="Y143" s="360"/>
      <c r="Z143" s="360"/>
    </row>
    <row r="144" ht="15.75" customHeight="1">
      <c r="A144" s="360"/>
      <c r="B144" s="360"/>
      <c r="C144" s="360"/>
      <c r="D144" s="360"/>
      <c r="E144" s="360"/>
      <c r="F144" s="360"/>
      <c r="G144" s="360"/>
      <c r="H144" s="360"/>
      <c r="I144" s="360"/>
      <c r="J144" s="360"/>
      <c r="K144" s="360"/>
      <c r="L144" s="360"/>
      <c r="M144" s="360"/>
      <c r="N144" s="360"/>
      <c r="O144" s="360"/>
      <c r="P144" s="360"/>
      <c r="Q144" s="360"/>
      <c r="R144" s="360"/>
      <c r="S144" s="360"/>
      <c r="T144" s="360"/>
      <c r="U144" s="360"/>
      <c r="V144" s="360"/>
      <c r="W144" s="360"/>
      <c r="X144" s="360"/>
      <c r="Y144" s="360"/>
      <c r="Z144" s="360"/>
    </row>
    <row r="145" ht="15.75" customHeight="1">
      <c r="A145" s="360"/>
      <c r="B145" s="360"/>
      <c r="C145" s="360"/>
      <c r="D145" s="360"/>
      <c r="E145" s="360"/>
      <c r="F145" s="360"/>
      <c r="G145" s="360"/>
      <c r="H145" s="360"/>
      <c r="I145" s="360"/>
      <c r="J145" s="360"/>
      <c r="K145" s="360"/>
      <c r="L145" s="360"/>
      <c r="M145" s="360"/>
      <c r="N145" s="360"/>
      <c r="O145" s="360"/>
      <c r="P145" s="360"/>
      <c r="Q145" s="360"/>
      <c r="R145" s="360"/>
      <c r="S145" s="360"/>
      <c r="T145" s="360"/>
      <c r="U145" s="360"/>
      <c r="V145" s="360"/>
      <c r="W145" s="360"/>
      <c r="X145" s="360"/>
      <c r="Y145" s="360"/>
      <c r="Z145" s="360"/>
    </row>
    <row r="146" ht="15.75" customHeight="1">
      <c r="A146" s="360"/>
      <c r="B146" s="360"/>
      <c r="C146" s="360"/>
      <c r="D146" s="360"/>
      <c r="E146" s="360"/>
      <c r="F146" s="360"/>
      <c r="G146" s="360"/>
      <c r="H146" s="360"/>
      <c r="I146" s="360"/>
      <c r="J146" s="360"/>
      <c r="K146" s="360"/>
      <c r="L146" s="360"/>
      <c r="M146" s="360"/>
      <c r="N146" s="360"/>
      <c r="O146" s="360"/>
      <c r="P146" s="360"/>
      <c r="Q146" s="360"/>
      <c r="R146" s="360"/>
      <c r="S146" s="360"/>
      <c r="T146" s="360"/>
      <c r="U146" s="360"/>
      <c r="V146" s="360"/>
      <c r="W146" s="360"/>
      <c r="X146" s="360"/>
      <c r="Y146" s="360"/>
      <c r="Z146" s="360"/>
    </row>
    <row r="147" ht="15.75" customHeight="1">
      <c r="A147" s="360"/>
      <c r="B147" s="360"/>
      <c r="C147" s="360"/>
      <c r="D147" s="360"/>
      <c r="E147" s="360"/>
      <c r="F147" s="360"/>
      <c r="G147" s="360"/>
      <c r="H147" s="360"/>
      <c r="I147" s="360"/>
      <c r="J147" s="360"/>
      <c r="K147" s="360"/>
      <c r="L147" s="360"/>
      <c r="M147" s="360"/>
      <c r="N147" s="360"/>
      <c r="O147" s="360"/>
      <c r="P147" s="360"/>
      <c r="Q147" s="360"/>
      <c r="R147" s="360"/>
      <c r="S147" s="360"/>
      <c r="T147" s="360"/>
      <c r="U147" s="360"/>
      <c r="V147" s="360"/>
      <c r="W147" s="360"/>
      <c r="X147" s="360"/>
      <c r="Y147" s="360"/>
      <c r="Z147" s="360"/>
    </row>
    <row r="148" ht="15.75" customHeight="1">
      <c r="A148" s="360"/>
      <c r="B148" s="360"/>
      <c r="C148" s="360"/>
      <c r="D148" s="360"/>
      <c r="E148" s="360"/>
      <c r="F148" s="360"/>
      <c r="G148" s="360"/>
      <c r="H148" s="360"/>
      <c r="I148" s="360"/>
      <c r="J148" s="360"/>
      <c r="K148" s="360"/>
      <c r="L148" s="360"/>
      <c r="M148" s="360"/>
      <c r="N148" s="360"/>
      <c r="O148" s="360"/>
      <c r="P148" s="360"/>
      <c r="Q148" s="360"/>
      <c r="R148" s="360"/>
      <c r="S148" s="360"/>
      <c r="T148" s="360"/>
      <c r="U148" s="360"/>
      <c r="V148" s="360"/>
      <c r="W148" s="360"/>
      <c r="X148" s="360"/>
      <c r="Y148" s="360"/>
      <c r="Z148" s="360"/>
    </row>
    <row r="149" ht="15.75" customHeight="1">
      <c r="A149" s="360"/>
      <c r="B149" s="360"/>
      <c r="C149" s="360"/>
      <c r="D149" s="360"/>
      <c r="E149" s="360"/>
      <c r="F149" s="360"/>
      <c r="G149" s="360"/>
      <c r="H149" s="360"/>
      <c r="I149" s="360"/>
      <c r="J149" s="360"/>
      <c r="K149" s="360"/>
      <c r="L149" s="360"/>
      <c r="M149" s="360"/>
      <c r="N149" s="360"/>
      <c r="O149" s="360"/>
      <c r="P149" s="360"/>
      <c r="Q149" s="360"/>
      <c r="R149" s="360"/>
      <c r="S149" s="360"/>
      <c r="T149" s="360"/>
      <c r="U149" s="360"/>
      <c r="V149" s="360"/>
      <c r="W149" s="360"/>
      <c r="X149" s="360"/>
      <c r="Y149" s="360"/>
      <c r="Z149" s="360"/>
    </row>
    <row r="150" ht="15.75" customHeight="1">
      <c r="A150" s="360"/>
      <c r="B150" s="360"/>
      <c r="C150" s="360"/>
      <c r="D150" s="360"/>
      <c r="E150" s="360"/>
      <c r="F150" s="360"/>
      <c r="G150" s="360"/>
      <c r="H150" s="360"/>
      <c r="I150" s="360"/>
      <c r="J150" s="360"/>
      <c r="K150" s="360"/>
      <c r="L150" s="360"/>
      <c r="M150" s="360"/>
      <c r="N150" s="360"/>
      <c r="O150" s="360"/>
      <c r="P150" s="360"/>
      <c r="Q150" s="360"/>
      <c r="R150" s="360"/>
      <c r="S150" s="360"/>
      <c r="T150" s="360"/>
      <c r="U150" s="360"/>
      <c r="V150" s="360"/>
      <c r="W150" s="360"/>
      <c r="X150" s="360"/>
      <c r="Y150" s="360"/>
      <c r="Z150" s="360"/>
    </row>
    <row r="151" ht="15.75" customHeight="1">
      <c r="A151" s="360"/>
      <c r="B151" s="360"/>
      <c r="C151" s="360"/>
      <c r="D151" s="360"/>
      <c r="E151" s="360"/>
      <c r="F151" s="360"/>
      <c r="G151" s="360"/>
      <c r="H151" s="360"/>
      <c r="I151" s="360"/>
      <c r="J151" s="360"/>
      <c r="K151" s="360"/>
      <c r="L151" s="360"/>
      <c r="M151" s="360"/>
      <c r="N151" s="360"/>
      <c r="O151" s="360"/>
      <c r="P151" s="360"/>
      <c r="Q151" s="360"/>
      <c r="R151" s="360"/>
      <c r="S151" s="360"/>
      <c r="T151" s="360"/>
      <c r="U151" s="360"/>
      <c r="V151" s="360"/>
      <c r="W151" s="360"/>
      <c r="X151" s="360"/>
      <c r="Y151" s="360"/>
      <c r="Z151" s="360"/>
    </row>
    <row r="152" ht="15.75" customHeight="1">
      <c r="A152" s="360"/>
      <c r="B152" s="360"/>
      <c r="C152" s="360"/>
      <c r="D152" s="360"/>
      <c r="E152" s="360"/>
      <c r="F152" s="360"/>
      <c r="G152" s="360"/>
      <c r="H152" s="360"/>
      <c r="I152" s="360"/>
      <c r="J152" s="360"/>
      <c r="K152" s="360"/>
      <c r="L152" s="360"/>
      <c r="M152" s="360"/>
      <c r="N152" s="360"/>
      <c r="O152" s="360"/>
      <c r="P152" s="360"/>
      <c r="Q152" s="360"/>
      <c r="R152" s="360"/>
      <c r="S152" s="360"/>
      <c r="T152" s="360"/>
      <c r="U152" s="360"/>
      <c r="V152" s="360"/>
      <c r="W152" s="360"/>
      <c r="X152" s="360"/>
      <c r="Y152" s="360"/>
      <c r="Z152" s="360"/>
    </row>
    <row r="153" ht="15.75" customHeight="1">
      <c r="A153" s="360"/>
      <c r="B153" s="360"/>
      <c r="C153" s="360"/>
      <c r="D153" s="360"/>
      <c r="E153" s="360"/>
      <c r="F153" s="360"/>
      <c r="G153" s="360"/>
      <c r="H153" s="360"/>
      <c r="I153" s="360"/>
      <c r="J153" s="360"/>
      <c r="K153" s="360"/>
      <c r="L153" s="360"/>
      <c r="M153" s="360"/>
      <c r="N153" s="360"/>
      <c r="O153" s="360"/>
      <c r="P153" s="360"/>
      <c r="Q153" s="360"/>
      <c r="R153" s="360"/>
      <c r="S153" s="360"/>
      <c r="T153" s="360"/>
      <c r="U153" s="360"/>
      <c r="V153" s="360"/>
      <c r="W153" s="360"/>
      <c r="X153" s="360"/>
      <c r="Y153" s="360"/>
      <c r="Z153" s="360"/>
    </row>
    <row r="154" ht="15.75" customHeight="1">
      <c r="A154" s="360"/>
      <c r="B154" s="360"/>
      <c r="C154" s="360"/>
      <c r="D154" s="360"/>
      <c r="E154" s="360"/>
      <c r="F154" s="360"/>
      <c r="G154" s="360"/>
      <c r="H154" s="360"/>
      <c r="I154" s="360"/>
      <c r="J154" s="360"/>
      <c r="K154" s="360"/>
      <c r="L154" s="360"/>
      <c r="M154" s="360"/>
      <c r="N154" s="360"/>
      <c r="O154" s="360"/>
      <c r="P154" s="360"/>
      <c r="Q154" s="360"/>
      <c r="R154" s="360"/>
      <c r="S154" s="360"/>
      <c r="T154" s="360"/>
      <c r="U154" s="360"/>
      <c r="V154" s="360"/>
      <c r="W154" s="360"/>
      <c r="X154" s="360"/>
      <c r="Y154" s="360"/>
      <c r="Z154" s="360"/>
    </row>
    <row r="155" ht="15.75" customHeight="1">
      <c r="A155" s="360"/>
      <c r="B155" s="360"/>
      <c r="C155" s="360"/>
      <c r="D155" s="360"/>
      <c r="E155" s="360"/>
      <c r="F155" s="360"/>
      <c r="G155" s="360"/>
      <c r="H155" s="360"/>
      <c r="I155" s="360"/>
      <c r="J155" s="360"/>
      <c r="K155" s="360"/>
      <c r="L155" s="360"/>
      <c r="M155" s="360"/>
      <c r="N155" s="360"/>
      <c r="O155" s="360"/>
      <c r="P155" s="360"/>
      <c r="Q155" s="360"/>
      <c r="R155" s="360"/>
      <c r="S155" s="360"/>
      <c r="T155" s="360"/>
      <c r="U155" s="360"/>
      <c r="V155" s="360"/>
      <c r="W155" s="360"/>
      <c r="X155" s="360"/>
      <c r="Y155" s="360"/>
      <c r="Z155" s="360"/>
    </row>
    <row r="156" ht="15.75" customHeight="1">
      <c r="A156" s="360"/>
      <c r="B156" s="360"/>
      <c r="C156" s="360"/>
      <c r="D156" s="360"/>
      <c r="E156" s="360"/>
      <c r="F156" s="360"/>
      <c r="G156" s="360"/>
      <c r="H156" s="360"/>
      <c r="I156" s="360"/>
      <c r="J156" s="360"/>
      <c r="K156" s="360"/>
      <c r="L156" s="360"/>
      <c r="M156" s="360"/>
      <c r="N156" s="360"/>
      <c r="O156" s="360"/>
      <c r="P156" s="360"/>
      <c r="Q156" s="360"/>
      <c r="R156" s="360"/>
      <c r="S156" s="360"/>
      <c r="T156" s="360"/>
      <c r="U156" s="360"/>
      <c r="V156" s="360"/>
      <c r="W156" s="360"/>
      <c r="X156" s="360"/>
      <c r="Y156" s="360"/>
      <c r="Z156" s="360"/>
    </row>
    <row r="157" ht="15.75" customHeight="1">
      <c r="A157" s="360"/>
      <c r="B157" s="360"/>
      <c r="C157" s="360"/>
      <c r="D157" s="360"/>
      <c r="E157" s="360"/>
      <c r="F157" s="360"/>
      <c r="G157" s="360"/>
      <c r="H157" s="360"/>
      <c r="I157" s="360"/>
      <c r="J157" s="360"/>
      <c r="K157" s="360"/>
      <c r="L157" s="360"/>
      <c r="M157" s="360"/>
      <c r="N157" s="360"/>
      <c r="O157" s="360"/>
      <c r="P157" s="360"/>
      <c r="Q157" s="360"/>
      <c r="R157" s="360"/>
      <c r="S157" s="360"/>
      <c r="T157" s="360"/>
      <c r="U157" s="360"/>
      <c r="V157" s="360"/>
      <c r="W157" s="360"/>
      <c r="X157" s="360"/>
      <c r="Y157" s="360"/>
      <c r="Z157" s="360"/>
    </row>
    <row r="158" ht="15.75" customHeight="1">
      <c r="A158" s="360"/>
      <c r="B158" s="360"/>
      <c r="C158" s="360"/>
      <c r="D158" s="360"/>
      <c r="E158" s="360"/>
      <c r="F158" s="360"/>
      <c r="G158" s="360"/>
      <c r="H158" s="360"/>
      <c r="I158" s="360"/>
      <c r="J158" s="360"/>
      <c r="K158" s="360"/>
      <c r="L158" s="360"/>
      <c r="M158" s="360"/>
      <c r="N158" s="360"/>
      <c r="O158" s="360"/>
      <c r="P158" s="360"/>
      <c r="Q158" s="360"/>
      <c r="R158" s="360"/>
      <c r="S158" s="360"/>
      <c r="T158" s="360"/>
      <c r="U158" s="360"/>
      <c r="V158" s="360"/>
      <c r="W158" s="360"/>
      <c r="X158" s="360"/>
      <c r="Y158" s="360"/>
      <c r="Z158" s="360"/>
    </row>
    <row r="159" ht="15.75" customHeight="1">
      <c r="A159" s="360"/>
      <c r="B159" s="360"/>
      <c r="C159" s="360"/>
      <c r="D159" s="360"/>
      <c r="E159" s="360"/>
      <c r="F159" s="360"/>
      <c r="G159" s="360"/>
      <c r="H159" s="360"/>
      <c r="I159" s="360"/>
      <c r="J159" s="360"/>
      <c r="K159" s="360"/>
      <c r="L159" s="360"/>
      <c r="M159" s="360"/>
      <c r="N159" s="360"/>
      <c r="O159" s="360"/>
      <c r="P159" s="360"/>
      <c r="Q159" s="360"/>
      <c r="R159" s="360"/>
      <c r="S159" s="360"/>
      <c r="T159" s="360"/>
      <c r="U159" s="360"/>
      <c r="V159" s="360"/>
      <c r="W159" s="360"/>
      <c r="X159" s="360"/>
      <c r="Y159" s="360"/>
      <c r="Z159" s="360"/>
    </row>
    <row r="160" ht="15.75" customHeight="1">
      <c r="A160" s="360"/>
      <c r="B160" s="360"/>
      <c r="C160" s="360"/>
      <c r="D160" s="360"/>
      <c r="E160" s="360"/>
      <c r="F160" s="360"/>
      <c r="G160" s="360"/>
      <c r="H160" s="360"/>
      <c r="I160" s="360"/>
      <c r="J160" s="360"/>
      <c r="K160" s="360"/>
      <c r="L160" s="360"/>
      <c r="M160" s="360"/>
      <c r="N160" s="360"/>
      <c r="O160" s="360"/>
      <c r="P160" s="360"/>
      <c r="Q160" s="360"/>
      <c r="R160" s="360"/>
      <c r="S160" s="360"/>
      <c r="T160" s="360"/>
      <c r="U160" s="360"/>
      <c r="V160" s="360"/>
      <c r="W160" s="360"/>
      <c r="X160" s="360"/>
      <c r="Y160" s="360"/>
      <c r="Z160" s="360"/>
    </row>
    <row r="161" ht="15.75" customHeight="1">
      <c r="A161" s="360"/>
      <c r="B161" s="360"/>
      <c r="C161" s="360"/>
      <c r="D161" s="360"/>
      <c r="E161" s="360"/>
      <c r="F161" s="360"/>
      <c r="G161" s="360"/>
      <c r="H161" s="360"/>
      <c r="I161" s="360"/>
      <c r="J161" s="360"/>
      <c r="K161" s="360"/>
      <c r="L161" s="360"/>
      <c r="M161" s="360"/>
      <c r="N161" s="360"/>
      <c r="O161" s="360"/>
      <c r="P161" s="360"/>
      <c r="Q161" s="360"/>
      <c r="R161" s="360"/>
      <c r="S161" s="360"/>
      <c r="T161" s="360"/>
      <c r="U161" s="360"/>
      <c r="V161" s="360"/>
      <c r="W161" s="360"/>
      <c r="X161" s="360"/>
      <c r="Y161" s="360"/>
      <c r="Z161" s="360"/>
    </row>
    <row r="162" ht="15.75" customHeight="1">
      <c r="A162" s="360"/>
      <c r="B162" s="360"/>
      <c r="C162" s="360"/>
      <c r="D162" s="360"/>
      <c r="E162" s="360"/>
      <c r="F162" s="360"/>
      <c r="G162" s="360"/>
      <c r="H162" s="360"/>
      <c r="I162" s="360"/>
      <c r="J162" s="360"/>
      <c r="K162" s="360"/>
      <c r="L162" s="360"/>
      <c r="M162" s="360"/>
      <c r="N162" s="360"/>
      <c r="O162" s="360"/>
      <c r="P162" s="360"/>
      <c r="Q162" s="360"/>
      <c r="R162" s="360"/>
      <c r="S162" s="360"/>
      <c r="T162" s="360"/>
      <c r="U162" s="360"/>
      <c r="V162" s="360"/>
      <c r="W162" s="360"/>
      <c r="X162" s="360"/>
      <c r="Y162" s="360"/>
      <c r="Z162" s="360"/>
    </row>
    <row r="163" ht="15.75" customHeight="1">
      <c r="A163" s="360"/>
      <c r="B163" s="360"/>
      <c r="C163" s="360"/>
      <c r="D163" s="360"/>
      <c r="E163" s="360"/>
      <c r="F163" s="360"/>
      <c r="G163" s="360"/>
      <c r="H163" s="360"/>
      <c r="I163" s="360"/>
      <c r="J163" s="360"/>
      <c r="K163" s="360"/>
      <c r="L163" s="360"/>
      <c r="M163" s="360"/>
      <c r="N163" s="360"/>
      <c r="O163" s="360"/>
      <c r="P163" s="360"/>
      <c r="Q163" s="360"/>
      <c r="R163" s="360"/>
      <c r="S163" s="360"/>
      <c r="T163" s="360"/>
      <c r="U163" s="360"/>
      <c r="V163" s="360"/>
      <c r="W163" s="360"/>
      <c r="X163" s="360"/>
      <c r="Y163" s="360"/>
      <c r="Z163" s="360"/>
    </row>
    <row r="164" ht="15.75" customHeight="1">
      <c r="A164" s="360"/>
      <c r="B164" s="360"/>
      <c r="C164" s="360"/>
      <c r="D164" s="360"/>
      <c r="E164" s="360"/>
      <c r="F164" s="360"/>
      <c r="G164" s="360"/>
      <c r="H164" s="360"/>
      <c r="I164" s="360"/>
      <c r="J164" s="360"/>
      <c r="K164" s="360"/>
      <c r="L164" s="360"/>
      <c r="M164" s="360"/>
      <c r="N164" s="360"/>
      <c r="O164" s="360"/>
      <c r="P164" s="360"/>
      <c r="Q164" s="360"/>
      <c r="R164" s="360"/>
      <c r="S164" s="360"/>
      <c r="T164" s="360"/>
      <c r="U164" s="360"/>
      <c r="V164" s="360"/>
      <c r="W164" s="360"/>
      <c r="X164" s="360"/>
      <c r="Y164" s="360"/>
      <c r="Z164" s="360"/>
    </row>
    <row r="165" ht="15.75" customHeight="1">
      <c r="A165" s="360"/>
      <c r="B165" s="360"/>
      <c r="C165" s="360"/>
      <c r="D165" s="360"/>
      <c r="E165" s="360"/>
      <c r="F165" s="360"/>
      <c r="G165" s="360"/>
      <c r="H165" s="360"/>
      <c r="I165" s="360"/>
      <c r="J165" s="360"/>
      <c r="K165" s="360"/>
      <c r="L165" s="360"/>
      <c r="M165" s="360"/>
      <c r="N165" s="360"/>
      <c r="O165" s="360"/>
      <c r="P165" s="360"/>
      <c r="Q165" s="360"/>
      <c r="R165" s="360"/>
      <c r="S165" s="360"/>
      <c r="T165" s="360"/>
      <c r="U165" s="360"/>
      <c r="V165" s="360"/>
      <c r="W165" s="360"/>
      <c r="X165" s="360"/>
      <c r="Y165" s="360"/>
      <c r="Z165" s="360"/>
    </row>
    <row r="166" ht="15.75" customHeight="1">
      <c r="A166" s="360"/>
      <c r="B166" s="360"/>
      <c r="C166" s="360"/>
      <c r="D166" s="360"/>
      <c r="E166" s="360"/>
      <c r="F166" s="360"/>
      <c r="G166" s="360"/>
      <c r="H166" s="360"/>
      <c r="I166" s="360"/>
      <c r="J166" s="360"/>
      <c r="K166" s="360"/>
      <c r="L166" s="360"/>
      <c r="M166" s="360"/>
      <c r="N166" s="360"/>
      <c r="O166" s="360"/>
      <c r="P166" s="360"/>
      <c r="Q166" s="360"/>
      <c r="R166" s="360"/>
      <c r="S166" s="360"/>
      <c r="T166" s="360"/>
      <c r="U166" s="360"/>
      <c r="V166" s="360"/>
      <c r="W166" s="360"/>
      <c r="X166" s="360"/>
      <c r="Y166" s="360"/>
      <c r="Z166" s="360"/>
    </row>
    <row r="167" ht="15.75" customHeight="1">
      <c r="A167" s="360"/>
      <c r="B167" s="360"/>
      <c r="C167" s="360"/>
      <c r="D167" s="360"/>
      <c r="E167" s="360"/>
      <c r="F167" s="360"/>
      <c r="G167" s="360"/>
      <c r="H167" s="360"/>
      <c r="I167" s="360"/>
      <c r="J167" s="360"/>
      <c r="K167" s="360"/>
      <c r="L167" s="360"/>
      <c r="M167" s="360"/>
      <c r="N167" s="360"/>
      <c r="O167" s="360"/>
      <c r="P167" s="360"/>
      <c r="Q167" s="360"/>
      <c r="R167" s="360"/>
      <c r="S167" s="360"/>
      <c r="T167" s="360"/>
      <c r="U167" s="360"/>
      <c r="V167" s="360"/>
      <c r="W167" s="360"/>
      <c r="X167" s="360"/>
      <c r="Y167" s="360"/>
      <c r="Z167" s="360"/>
    </row>
    <row r="168" ht="15.75" customHeight="1">
      <c r="A168" s="360"/>
      <c r="B168" s="360"/>
      <c r="C168" s="360"/>
      <c r="D168" s="360"/>
      <c r="E168" s="360"/>
      <c r="F168" s="360"/>
      <c r="G168" s="360"/>
      <c r="H168" s="360"/>
      <c r="I168" s="360"/>
      <c r="J168" s="360"/>
      <c r="K168" s="360"/>
      <c r="L168" s="360"/>
      <c r="M168" s="360"/>
      <c r="N168" s="360"/>
      <c r="O168" s="360"/>
      <c r="P168" s="360"/>
      <c r="Q168" s="360"/>
      <c r="R168" s="360"/>
      <c r="S168" s="360"/>
      <c r="T168" s="360"/>
      <c r="U168" s="360"/>
      <c r="V168" s="360"/>
      <c r="W168" s="360"/>
      <c r="X168" s="360"/>
      <c r="Y168" s="360"/>
      <c r="Z168" s="360"/>
    </row>
    <row r="169" ht="15.75" customHeight="1">
      <c r="A169" s="360"/>
      <c r="B169" s="360"/>
      <c r="C169" s="360"/>
      <c r="D169" s="360"/>
      <c r="E169" s="360"/>
      <c r="F169" s="360"/>
      <c r="G169" s="360"/>
      <c r="H169" s="360"/>
      <c r="I169" s="360"/>
      <c r="J169" s="360"/>
      <c r="K169" s="360"/>
      <c r="L169" s="360"/>
      <c r="M169" s="360"/>
      <c r="N169" s="360"/>
      <c r="O169" s="360"/>
      <c r="P169" s="360"/>
      <c r="Q169" s="360"/>
      <c r="R169" s="360"/>
      <c r="S169" s="360"/>
      <c r="T169" s="360"/>
      <c r="U169" s="360"/>
      <c r="V169" s="360"/>
      <c r="W169" s="360"/>
      <c r="X169" s="360"/>
      <c r="Y169" s="360"/>
      <c r="Z169" s="360"/>
    </row>
    <row r="170" ht="15.75" customHeight="1">
      <c r="A170" s="360"/>
      <c r="B170" s="360"/>
      <c r="C170" s="360"/>
      <c r="D170" s="360"/>
      <c r="E170" s="360"/>
      <c r="F170" s="360"/>
      <c r="G170" s="360"/>
      <c r="H170" s="360"/>
      <c r="I170" s="360"/>
      <c r="J170" s="360"/>
      <c r="K170" s="360"/>
      <c r="L170" s="360"/>
      <c r="M170" s="360"/>
      <c r="N170" s="360"/>
      <c r="O170" s="360"/>
      <c r="P170" s="360"/>
      <c r="Q170" s="360"/>
      <c r="R170" s="360"/>
      <c r="S170" s="360"/>
      <c r="T170" s="360"/>
      <c r="U170" s="360"/>
      <c r="V170" s="360"/>
      <c r="W170" s="360"/>
      <c r="X170" s="360"/>
      <c r="Y170" s="360"/>
      <c r="Z170" s="360"/>
    </row>
    <row r="171" ht="15.75" customHeight="1">
      <c r="A171" s="360"/>
      <c r="B171" s="360"/>
      <c r="C171" s="360"/>
      <c r="D171" s="360"/>
      <c r="E171" s="360"/>
      <c r="F171" s="360"/>
      <c r="G171" s="360"/>
      <c r="H171" s="360"/>
      <c r="I171" s="360"/>
      <c r="J171" s="360"/>
      <c r="K171" s="360"/>
      <c r="L171" s="360"/>
      <c r="M171" s="360"/>
      <c r="N171" s="360"/>
      <c r="O171" s="360"/>
      <c r="P171" s="360"/>
      <c r="Q171" s="360"/>
      <c r="R171" s="360"/>
      <c r="S171" s="360"/>
      <c r="T171" s="360"/>
      <c r="U171" s="360"/>
      <c r="V171" s="360"/>
      <c r="W171" s="360"/>
      <c r="X171" s="360"/>
      <c r="Y171" s="360"/>
      <c r="Z171" s="360"/>
    </row>
    <row r="172" ht="15.75" customHeight="1">
      <c r="A172" s="360"/>
      <c r="B172" s="360"/>
      <c r="C172" s="360"/>
      <c r="D172" s="360"/>
      <c r="E172" s="360"/>
      <c r="F172" s="360"/>
      <c r="G172" s="360"/>
      <c r="H172" s="360"/>
      <c r="I172" s="360"/>
      <c r="J172" s="360"/>
      <c r="K172" s="360"/>
      <c r="L172" s="360"/>
      <c r="M172" s="360"/>
      <c r="N172" s="360"/>
      <c r="O172" s="360"/>
      <c r="P172" s="360"/>
      <c r="Q172" s="360"/>
      <c r="R172" s="360"/>
      <c r="S172" s="360"/>
      <c r="T172" s="360"/>
      <c r="U172" s="360"/>
      <c r="V172" s="360"/>
      <c r="W172" s="360"/>
      <c r="X172" s="360"/>
      <c r="Y172" s="360"/>
      <c r="Z172" s="360"/>
    </row>
    <row r="173" ht="15.75" customHeight="1">
      <c r="A173" s="360"/>
      <c r="B173" s="360"/>
      <c r="C173" s="360"/>
      <c r="D173" s="360"/>
      <c r="E173" s="360"/>
      <c r="F173" s="360"/>
      <c r="G173" s="360"/>
      <c r="H173" s="360"/>
      <c r="I173" s="360"/>
      <c r="J173" s="360"/>
      <c r="K173" s="360"/>
      <c r="L173" s="360"/>
      <c r="M173" s="360"/>
      <c r="N173" s="360"/>
      <c r="O173" s="360"/>
      <c r="P173" s="360"/>
      <c r="Q173" s="360"/>
      <c r="R173" s="360"/>
      <c r="S173" s="360"/>
      <c r="T173" s="360"/>
      <c r="U173" s="360"/>
      <c r="V173" s="360"/>
      <c r="W173" s="360"/>
      <c r="X173" s="360"/>
      <c r="Y173" s="360"/>
      <c r="Z173" s="360"/>
    </row>
    <row r="174" ht="15.75" customHeight="1">
      <c r="A174" s="360"/>
      <c r="B174" s="360"/>
      <c r="C174" s="360"/>
      <c r="D174" s="360"/>
      <c r="E174" s="360"/>
      <c r="F174" s="360"/>
      <c r="G174" s="360"/>
      <c r="H174" s="360"/>
      <c r="I174" s="360"/>
      <c r="J174" s="360"/>
      <c r="K174" s="360"/>
      <c r="L174" s="360"/>
      <c r="M174" s="360"/>
      <c r="N174" s="360"/>
      <c r="O174" s="360"/>
      <c r="P174" s="360"/>
      <c r="Q174" s="360"/>
      <c r="R174" s="360"/>
      <c r="S174" s="360"/>
      <c r="T174" s="360"/>
      <c r="U174" s="360"/>
      <c r="V174" s="360"/>
      <c r="W174" s="360"/>
      <c r="X174" s="360"/>
      <c r="Y174" s="360"/>
      <c r="Z174" s="360"/>
    </row>
    <row r="175" ht="15.75" customHeight="1">
      <c r="A175" s="360"/>
      <c r="B175" s="360"/>
      <c r="C175" s="360"/>
      <c r="D175" s="360"/>
      <c r="E175" s="360"/>
      <c r="F175" s="360"/>
      <c r="G175" s="360"/>
      <c r="H175" s="360"/>
      <c r="I175" s="360"/>
      <c r="J175" s="360"/>
      <c r="K175" s="360"/>
      <c r="L175" s="360"/>
      <c r="M175" s="360"/>
      <c r="N175" s="360"/>
      <c r="O175" s="360"/>
      <c r="P175" s="360"/>
      <c r="Q175" s="360"/>
      <c r="R175" s="360"/>
      <c r="S175" s="360"/>
      <c r="T175" s="360"/>
      <c r="U175" s="360"/>
      <c r="V175" s="360"/>
      <c r="W175" s="360"/>
      <c r="X175" s="360"/>
      <c r="Y175" s="360"/>
      <c r="Z175" s="360"/>
    </row>
    <row r="176" ht="15.75" customHeight="1">
      <c r="A176" s="360"/>
      <c r="B176" s="360"/>
      <c r="C176" s="360"/>
      <c r="D176" s="360"/>
      <c r="E176" s="360"/>
      <c r="F176" s="360"/>
      <c r="G176" s="360"/>
      <c r="H176" s="360"/>
      <c r="I176" s="360"/>
      <c r="J176" s="360"/>
      <c r="K176" s="360"/>
      <c r="L176" s="360"/>
      <c r="M176" s="360"/>
      <c r="N176" s="360"/>
      <c r="O176" s="360"/>
      <c r="P176" s="360"/>
      <c r="Q176" s="360"/>
      <c r="R176" s="360"/>
      <c r="S176" s="360"/>
      <c r="T176" s="360"/>
      <c r="U176" s="360"/>
      <c r="V176" s="360"/>
      <c r="W176" s="360"/>
      <c r="X176" s="360"/>
      <c r="Y176" s="360"/>
      <c r="Z176" s="360"/>
    </row>
    <row r="177" ht="15.75" customHeight="1">
      <c r="A177" s="360"/>
      <c r="B177" s="360"/>
      <c r="C177" s="360"/>
      <c r="D177" s="360"/>
      <c r="E177" s="360"/>
      <c r="F177" s="360"/>
      <c r="G177" s="360"/>
      <c r="H177" s="360"/>
      <c r="I177" s="360"/>
      <c r="J177" s="360"/>
      <c r="K177" s="360"/>
      <c r="L177" s="360"/>
      <c r="M177" s="360"/>
      <c r="N177" s="360"/>
      <c r="O177" s="360"/>
      <c r="P177" s="360"/>
      <c r="Q177" s="360"/>
      <c r="R177" s="360"/>
      <c r="S177" s="360"/>
      <c r="T177" s="360"/>
      <c r="U177" s="360"/>
      <c r="V177" s="360"/>
      <c r="W177" s="360"/>
      <c r="X177" s="360"/>
      <c r="Y177" s="360"/>
      <c r="Z177" s="360"/>
    </row>
    <row r="178" ht="15.75" customHeight="1">
      <c r="A178" s="360"/>
      <c r="B178" s="360"/>
      <c r="C178" s="360"/>
      <c r="D178" s="360"/>
      <c r="E178" s="360"/>
      <c r="F178" s="360"/>
      <c r="G178" s="360"/>
      <c r="H178" s="360"/>
      <c r="I178" s="360"/>
      <c r="J178" s="360"/>
      <c r="K178" s="360"/>
      <c r="L178" s="360"/>
      <c r="M178" s="360"/>
      <c r="N178" s="360"/>
      <c r="O178" s="360"/>
      <c r="P178" s="360"/>
      <c r="Q178" s="360"/>
      <c r="R178" s="360"/>
      <c r="S178" s="360"/>
      <c r="T178" s="360"/>
      <c r="U178" s="360"/>
      <c r="V178" s="360"/>
      <c r="W178" s="360"/>
      <c r="X178" s="360"/>
      <c r="Y178" s="360"/>
      <c r="Z178" s="360"/>
    </row>
    <row r="179" ht="15.75" customHeight="1">
      <c r="A179" s="360"/>
      <c r="B179" s="360"/>
      <c r="C179" s="360"/>
      <c r="D179" s="360"/>
      <c r="E179" s="360"/>
      <c r="F179" s="360"/>
      <c r="G179" s="360"/>
      <c r="H179" s="360"/>
      <c r="I179" s="360"/>
      <c r="J179" s="360"/>
      <c r="K179" s="360"/>
      <c r="L179" s="360"/>
      <c r="M179" s="360"/>
      <c r="N179" s="360"/>
      <c r="O179" s="360"/>
      <c r="P179" s="360"/>
      <c r="Q179" s="360"/>
      <c r="R179" s="360"/>
      <c r="S179" s="360"/>
      <c r="T179" s="360"/>
      <c r="U179" s="360"/>
      <c r="V179" s="360"/>
      <c r="W179" s="360"/>
      <c r="X179" s="360"/>
      <c r="Y179" s="360"/>
      <c r="Z179" s="360"/>
    </row>
    <row r="180" ht="15.75" customHeight="1">
      <c r="A180" s="360"/>
      <c r="B180" s="360"/>
      <c r="C180" s="360"/>
      <c r="D180" s="360"/>
      <c r="E180" s="360"/>
      <c r="F180" s="360"/>
      <c r="G180" s="360"/>
      <c r="H180" s="360"/>
      <c r="I180" s="360"/>
      <c r="J180" s="360"/>
      <c r="K180" s="360"/>
      <c r="L180" s="360"/>
      <c r="M180" s="360"/>
      <c r="N180" s="360"/>
      <c r="O180" s="360"/>
      <c r="P180" s="360"/>
      <c r="Q180" s="360"/>
      <c r="R180" s="360"/>
      <c r="S180" s="360"/>
      <c r="T180" s="360"/>
      <c r="U180" s="360"/>
      <c r="V180" s="360"/>
      <c r="W180" s="360"/>
      <c r="X180" s="360"/>
      <c r="Y180" s="360"/>
      <c r="Z180" s="360"/>
    </row>
    <row r="181" ht="15.75" customHeight="1">
      <c r="A181" s="360"/>
      <c r="B181" s="360"/>
      <c r="C181" s="360"/>
      <c r="D181" s="360"/>
      <c r="E181" s="360"/>
      <c r="F181" s="360"/>
      <c r="G181" s="360"/>
      <c r="H181" s="360"/>
      <c r="I181" s="360"/>
      <c r="J181" s="360"/>
      <c r="K181" s="360"/>
      <c r="L181" s="360"/>
      <c r="M181" s="360"/>
      <c r="N181" s="360"/>
      <c r="O181" s="360"/>
      <c r="P181" s="360"/>
      <c r="Q181" s="360"/>
      <c r="R181" s="360"/>
      <c r="S181" s="360"/>
      <c r="T181" s="360"/>
      <c r="U181" s="360"/>
      <c r="V181" s="360"/>
      <c r="W181" s="360"/>
      <c r="X181" s="360"/>
      <c r="Y181" s="360"/>
      <c r="Z181" s="360"/>
    </row>
    <row r="182" ht="15.75" customHeight="1">
      <c r="A182" s="360"/>
      <c r="B182" s="360"/>
      <c r="C182" s="360"/>
      <c r="D182" s="360"/>
      <c r="E182" s="360"/>
      <c r="F182" s="360"/>
      <c r="G182" s="360"/>
      <c r="H182" s="360"/>
      <c r="I182" s="360"/>
      <c r="J182" s="360"/>
      <c r="K182" s="360"/>
      <c r="L182" s="360"/>
      <c r="M182" s="360"/>
      <c r="N182" s="360"/>
      <c r="O182" s="360"/>
      <c r="P182" s="360"/>
      <c r="Q182" s="360"/>
      <c r="R182" s="360"/>
      <c r="S182" s="360"/>
      <c r="T182" s="360"/>
      <c r="U182" s="360"/>
      <c r="V182" s="360"/>
      <c r="W182" s="360"/>
      <c r="X182" s="360"/>
      <c r="Y182" s="360"/>
      <c r="Z182" s="360"/>
    </row>
    <row r="183" ht="15.75" customHeight="1">
      <c r="A183" s="360"/>
      <c r="B183" s="360"/>
      <c r="C183" s="360"/>
      <c r="D183" s="360"/>
      <c r="E183" s="360"/>
      <c r="F183" s="360"/>
      <c r="G183" s="360"/>
      <c r="H183" s="360"/>
      <c r="I183" s="360"/>
      <c r="J183" s="360"/>
      <c r="K183" s="360"/>
      <c r="L183" s="360"/>
      <c r="M183" s="360"/>
      <c r="N183" s="360"/>
      <c r="O183" s="360"/>
      <c r="P183" s="360"/>
      <c r="Q183" s="360"/>
      <c r="R183" s="360"/>
      <c r="S183" s="360"/>
      <c r="T183" s="360"/>
      <c r="U183" s="360"/>
      <c r="V183" s="360"/>
      <c r="W183" s="360"/>
      <c r="X183" s="360"/>
      <c r="Y183" s="360"/>
      <c r="Z183" s="360"/>
    </row>
    <row r="184" ht="15.75" customHeight="1">
      <c r="A184" s="360"/>
      <c r="B184" s="360"/>
      <c r="C184" s="360"/>
      <c r="D184" s="360"/>
      <c r="E184" s="360"/>
      <c r="F184" s="360"/>
      <c r="G184" s="360"/>
      <c r="H184" s="360"/>
      <c r="I184" s="360"/>
      <c r="J184" s="360"/>
      <c r="K184" s="360"/>
      <c r="L184" s="360"/>
      <c r="M184" s="360"/>
      <c r="N184" s="360"/>
      <c r="O184" s="360"/>
      <c r="P184" s="360"/>
      <c r="Q184" s="360"/>
      <c r="R184" s="360"/>
      <c r="S184" s="360"/>
      <c r="T184" s="360"/>
      <c r="U184" s="360"/>
      <c r="V184" s="360"/>
      <c r="W184" s="360"/>
      <c r="X184" s="360"/>
      <c r="Y184" s="360"/>
      <c r="Z184" s="360"/>
    </row>
    <row r="185" ht="15.75" customHeight="1">
      <c r="A185" s="360"/>
      <c r="B185" s="360"/>
      <c r="C185" s="360"/>
      <c r="D185" s="360"/>
      <c r="E185" s="360"/>
      <c r="F185" s="360"/>
      <c r="G185" s="360"/>
      <c r="H185" s="360"/>
      <c r="I185" s="360"/>
      <c r="J185" s="360"/>
      <c r="K185" s="360"/>
      <c r="L185" s="360"/>
      <c r="M185" s="360"/>
      <c r="N185" s="360"/>
      <c r="O185" s="360"/>
      <c r="P185" s="360"/>
      <c r="Q185" s="360"/>
      <c r="R185" s="360"/>
      <c r="S185" s="360"/>
      <c r="T185" s="360"/>
      <c r="U185" s="360"/>
      <c r="V185" s="360"/>
      <c r="W185" s="360"/>
      <c r="X185" s="360"/>
      <c r="Y185" s="360"/>
      <c r="Z185" s="360"/>
    </row>
    <row r="186" ht="15.75" customHeight="1">
      <c r="A186" s="360"/>
      <c r="B186" s="360"/>
      <c r="C186" s="360"/>
      <c r="D186" s="360"/>
      <c r="E186" s="360"/>
      <c r="F186" s="360"/>
      <c r="G186" s="360"/>
      <c r="H186" s="360"/>
      <c r="I186" s="360"/>
      <c r="J186" s="360"/>
      <c r="K186" s="360"/>
      <c r="L186" s="360"/>
      <c r="M186" s="360"/>
      <c r="N186" s="360"/>
      <c r="O186" s="360"/>
      <c r="P186" s="360"/>
      <c r="Q186" s="360"/>
      <c r="R186" s="360"/>
      <c r="S186" s="360"/>
      <c r="T186" s="360"/>
      <c r="U186" s="360"/>
      <c r="V186" s="360"/>
      <c r="W186" s="360"/>
      <c r="X186" s="360"/>
      <c r="Y186" s="360"/>
      <c r="Z186" s="360"/>
    </row>
    <row r="187" ht="15.75" customHeight="1">
      <c r="A187" s="360"/>
      <c r="B187" s="360"/>
      <c r="C187" s="360"/>
      <c r="D187" s="360"/>
      <c r="E187" s="360"/>
      <c r="F187" s="360"/>
      <c r="G187" s="360"/>
      <c r="H187" s="360"/>
      <c r="I187" s="360"/>
      <c r="J187" s="360"/>
      <c r="K187" s="360"/>
      <c r="L187" s="360"/>
      <c r="M187" s="360"/>
      <c r="N187" s="360"/>
      <c r="O187" s="360"/>
      <c r="P187" s="360"/>
      <c r="Q187" s="360"/>
      <c r="R187" s="360"/>
      <c r="S187" s="360"/>
      <c r="T187" s="360"/>
      <c r="U187" s="360"/>
      <c r="V187" s="360"/>
      <c r="W187" s="360"/>
      <c r="X187" s="360"/>
      <c r="Y187" s="360"/>
      <c r="Z187" s="360"/>
    </row>
    <row r="188" ht="15.75" customHeight="1">
      <c r="A188" s="360"/>
      <c r="B188" s="360"/>
      <c r="C188" s="360"/>
      <c r="D188" s="360"/>
      <c r="E188" s="360"/>
      <c r="F188" s="360"/>
      <c r="G188" s="360"/>
      <c r="H188" s="360"/>
      <c r="I188" s="360"/>
      <c r="J188" s="360"/>
      <c r="K188" s="360"/>
      <c r="L188" s="360"/>
      <c r="M188" s="360"/>
      <c r="N188" s="360"/>
      <c r="O188" s="360"/>
      <c r="P188" s="360"/>
      <c r="Q188" s="360"/>
      <c r="R188" s="360"/>
      <c r="S188" s="360"/>
      <c r="T188" s="360"/>
      <c r="U188" s="360"/>
      <c r="V188" s="360"/>
      <c r="W188" s="360"/>
      <c r="X188" s="360"/>
      <c r="Y188" s="360"/>
      <c r="Z188" s="360"/>
    </row>
    <row r="189" ht="15.75" customHeight="1">
      <c r="A189" s="360"/>
      <c r="B189" s="360"/>
      <c r="C189" s="360"/>
      <c r="D189" s="360"/>
      <c r="E189" s="360"/>
      <c r="F189" s="360"/>
      <c r="G189" s="360"/>
      <c r="H189" s="360"/>
      <c r="I189" s="360"/>
      <c r="J189" s="360"/>
      <c r="K189" s="360"/>
      <c r="L189" s="360"/>
      <c r="M189" s="360"/>
      <c r="N189" s="360"/>
      <c r="O189" s="360"/>
      <c r="P189" s="360"/>
      <c r="Q189" s="360"/>
      <c r="R189" s="360"/>
      <c r="S189" s="360"/>
      <c r="T189" s="360"/>
      <c r="U189" s="360"/>
      <c r="V189" s="360"/>
      <c r="W189" s="360"/>
      <c r="X189" s="360"/>
      <c r="Y189" s="360"/>
      <c r="Z189" s="360"/>
    </row>
    <row r="190" ht="15.75" customHeight="1">
      <c r="A190" s="360"/>
      <c r="B190" s="360"/>
      <c r="C190" s="360"/>
      <c r="D190" s="360"/>
      <c r="E190" s="360"/>
      <c r="F190" s="360"/>
      <c r="G190" s="360"/>
      <c r="H190" s="360"/>
      <c r="I190" s="360"/>
      <c r="J190" s="360"/>
      <c r="K190" s="360"/>
      <c r="L190" s="360"/>
      <c r="M190" s="360"/>
      <c r="N190" s="360"/>
      <c r="O190" s="360"/>
      <c r="P190" s="360"/>
      <c r="Q190" s="360"/>
      <c r="R190" s="360"/>
      <c r="S190" s="360"/>
      <c r="T190" s="360"/>
      <c r="U190" s="360"/>
      <c r="V190" s="360"/>
      <c r="W190" s="360"/>
      <c r="X190" s="360"/>
      <c r="Y190" s="360"/>
      <c r="Z190" s="360"/>
    </row>
    <row r="191" ht="15.75" customHeight="1">
      <c r="A191" s="360"/>
      <c r="B191" s="360"/>
      <c r="C191" s="360"/>
      <c r="D191" s="360"/>
      <c r="E191" s="360"/>
      <c r="F191" s="360"/>
      <c r="G191" s="360"/>
      <c r="H191" s="360"/>
      <c r="I191" s="360"/>
      <c r="J191" s="360"/>
      <c r="K191" s="360"/>
      <c r="L191" s="360"/>
      <c r="M191" s="360"/>
      <c r="N191" s="360"/>
      <c r="O191" s="360"/>
      <c r="P191" s="360"/>
      <c r="Q191" s="360"/>
      <c r="R191" s="360"/>
      <c r="S191" s="360"/>
      <c r="T191" s="360"/>
      <c r="U191" s="360"/>
      <c r="V191" s="360"/>
      <c r="W191" s="360"/>
      <c r="X191" s="360"/>
      <c r="Y191" s="360"/>
      <c r="Z191" s="360"/>
    </row>
    <row r="192" ht="15.75" customHeight="1">
      <c r="A192" s="360"/>
      <c r="B192" s="360"/>
      <c r="C192" s="360"/>
      <c r="D192" s="360"/>
      <c r="E192" s="360"/>
      <c r="F192" s="360"/>
      <c r="G192" s="360"/>
      <c r="H192" s="360"/>
      <c r="I192" s="360"/>
      <c r="J192" s="360"/>
      <c r="K192" s="360"/>
      <c r="L192" s="360"/>
      <c r="M192" s="360"/>
      <c r="N192" s="360"/>
      <c r="O192" s="360"/>
      <c r="P192" s="360"/>
      <c r="Q192" s="360"/>
      <c r="R192" s="360"/>
      <c r="S192" s="360"/>
      <c r="T192" s="360"/>
      <c r="U192" s="360"/>
      <c r="V192" s="360"/>
      <c r="W192" s="360"/>
      <c r="X192" s="360"/>
      <c r="Y192" s="360"/>
      <c r="Z192" s="360"/>
    </row>
    <row r="193" ht="15.75" customHeight="1">
      <c r="A193" s="360"/>
      <c r="B193" s="360"/>
      <c r="C193" s="360"/>
      <c r="D193" s="360"/>
      <c r="E193" s="360"/>
      <c r="F193" s="360"/>
      <c r="G193" s="360"/>
      <c r="H193" s="360"/>
      <c r="I193" s="360"/>
      <c r="J193" s="360"/>
      <c r="K193" s="360"/>
      <c r="L193" s="360"/>
      <c r="M193" s="360"/>
      <c r="N193" s="360"/>
      <c r="O193" s="360"/>
      <c r="P193" s="360"/>
      <c r="Q193" s="360"/>
      <c r="R193" s="360"/>
      <c r="S193" s="360"/>
      <c r="T193" s="360"/>
      <c r="U193" s="360"/>
      <c r="V193" s="360"/>
      <c r="W193" s="360"/>
      <c r="X193" s="360"/>
      <c r="Y193" s="360"/>
      <c r="Z193" s="360"/>
    </row>
    <row r="194" ht="15.75" customHeight="1">
      <c r="A194" s="360"/>
      <c r="B194" s="360"/>
      <c r="C194" s="360"/>
      <c r="D194" s="360"/>
      <c r="E194" s="360"/>
      <c r="F194" s="360"/>
      <c r="G194" s="360"/>
      <c r="H194" s="360"/>
      <c r="I194" s="360"/>
      <c r="J194" s="360"/>
      <c r="K194" s="360"/>
      <c r="L194" s="360"/>
      <c r="M194" s="360"/>
      <c r="N194" s="360"/>
      <c r="O194" s="360"/>
      <c r="P194" s="360"/>
      <c r="Q194" s="360"/>
      <c r="R194" s="360"/>
      <c r="S194" s="360"/>
      <c r="T194" s="360"/>
      <c r="U194" s="360"/>
      <c r="V194" s="360"/>
      <c r="W194" s="360"/>
      <c r="X194" s="360"/>
      <c r="Y194" s="360"/>
      <c r="Z194" s="360"/>
    </row>
    <row r="195" ht="15.75" customHeight="1">
      <c r="A195" s="360"/>
      <c r="B195" s="360"/>
      <c r="C195" s="360"/>
      <c r="D195" s="360"/>
      <c r="E195" s="360"/>
      <c r="F195" s="360"/>
      <c r="G195" s="360"/>
      <c r="H195" s="360"/>
      <c r="I195" s="360"/>
      <c r="J195" s="360"/>
      <c r="K195" s="360"/>
      <c r="L195" s="360"/>
      <c r="M195" s="360"/>
      <c r="N195" s="360"/>
      <c r="O195" s="360"/>
      <c r="P195" s="360"/>
      <c r="Q195" s="360"/>
      <c r="R195" s="360"/>
      <c r="S195" s="360"/>
      <c r="T195" s="360"/>
      <c r="U195" s="360"/>
      <c r="V195" s="360"/>
      <c r="W195" s="360"/>
      <c r="X195" s="360"/>
      <c r="Y195" s="360"/>
      <c r="Z195" s="360"/>
    </row>
    <row r="196" ht="15.75" customHeight="1">
      <c r="A196" s="360"/>
      <c r="B196" s="360"/>
      <c r="C196" s="360"/>
      <c r="D196" s="360"/>
      <c r="E196" s="360"/>
      <c r="F196" s="360"/>
      <c r="G196" s="360"/>
      <c r="H196" s="360"/>
      <c r="I196" s="360"/>
      <c r="J196" s="360"/>
      <c r="K196" s="360"/>
      <c r="L196" s="360"/>
      <c r="M196" s="360"/>
      <c r="N196" s="360"/>
      <c r="O196" s="360"/>
      <c r="P196" s="360"/>
      <c r="Q196" s="360"/>
      <c r="R196" s="360"/>
      <c r="S196" s="360"/>
      <c r="T196" s="360"/>
      <c r="U196" s="360"/>
      <c r="V196" s="360"/>
      <c r="W196" s="360"/>
      <c r="X196" s="360"/>
      <c r="Y196" s="360"/>
      <c r="Z196" s="360"/>
    </row>
    <row r="197" ht="15.75" customHeight="1">
      <c r="A197" s="360"/>
      <c r="B197" s="360"/>
      <c r="C197" s="360"/>
      <c r="D197" s="360"/>
      <c r="E197" s="360"/>
      <c r="F197" s="360"/>
      <c r="G197" s="360"/>
      <c r="H197" s="360"/>
      <c r="I197" s="360"/>
      <c r="J197" s="360"/>
      <c r="K197" s="360"/>
      <c r="L197" s="360"/>
      <c r="M197" s="360"/>
      <c r="N197" s="360"/>
      <c r="O197" s="360"/>
      <c r="P197" s="360"/>
      <c r="Q197" s="360"/>
      <c r="R197" s="360"/>
      <c r="S197" s="360"/>
      <c r="T197" s="360"/>
      <c r="U197" s="360"/>
      <c r="V197" s="360"/>
      <c r="W197" s="360"/>
      <c r="X197" s="360"/>
      <c r="Y197" s="360"/>
      <c r="Z197" s="360"/>
    </row>
    <row r="198" ht="15.75" customHeight="1">
      <c r="A198" s="360"/>
      <c r="B198" s="360"/>
      <c r="C198" s="360"/>
      <c r="D198" s="360"/>
      <c r="E198" s="360"/>
      <c r="F198" s="360"/>
      <c r="G198" s="360"/>
      <c r="H198" s="360"/>
      <c r="I198" s="360"/>
      <c r="J198" s="360"/>
      <c r="K198" s="360"/>
      <c r="L198" s="360"/>
      <c r="M198" s="360"/>
      <c r="N198" s="360"/>
      <c r="O198" s="360"/>
      <c r="P198" s="360"/>
      <c r="Q198" s="360"/>
      <c r="R198" s="360"/>
      <c r="S198" s="360"/>
      <c r="T198" s="360"/>
      <c r="U198" s="360"/>
      <c r="V198" s="360"/>
      <c r="W198" s="360"/>
      <c r="X198" s="360"/>
      <c r="Y198" s="360"/>
      <c r="Z198" s="360"/>
    </row>
    <row r="199" ht="15.75" customHeight="1">
      <c r="A199" s="360"/>
      <c r="B199" s="360"/>
      <c r="C199" s="360"/>
      <c r="D199" s="360"/>
      <c r="E199" s="360"/>
      <c r="F199" s="360"/>
      <c r="G199" s="360"/>
      <c r="H199" s="360"/>
      <c r="I199" s="360"/>
      <c r="J199" s="360"/>
      <c r="K199" s="360"/>
      <c r="L199" s="360"/>
      <c r="M199" s="360"/>
      <c r="N199" s="360"/>
      <c r="O199" s="360"/>
      <c r="P199" s="360"/>
      <c r="Q199" s="360"/>
      <c r="R199" s="360"/>
      <c r="S199" s="360"/>
      <c r="T199" s="360"/>
      <c r="U199" s="360"/>
      <c r="V199" s="360"/>
      <c r="W199" s="360"/>
      <c r="X199" s="360"/>
      <c r="Y199" s="360"/>
      <c r="Z199" s="360"/>
    </row>
    <row r="200" ht="15.75" customHeight="1">
      <c r="A200" s="360"/>
      <c r="B200" s="360"/>
      <c r="C200" s="360"/>
      <c r="D200" s="360"/>
      <c r="E200" s="360"/>
      <c r="F200" s="360"/>
      <c r="G200" s="360"/>
      <c r="H200" s="360"/>
      <c r="I200" s="360"/>
      <c r="J200" s="360"/>
      <c r="K200" s="360"/>
      <c r="L200" s="360"/>
      <c r="M200" s="360"/>
      <c r="N200" s="360"/>
      <c r="O200" s="360"/>
      <c r="P200" s="360"/>
      <c r="Q200" s="360"/>
      <c r="R200" s="360"/>
      <c r="S200" s="360"/>
      <c r="T200" s="360"/>
      <c r="U200" s="360"/>
      <c r="V200" s="360"/>
      <c r="W200" s="360"/>
      <c r="X200" s="360"/>
      <c r="Y200" s="360"/>
      <c r="Z200" s="360"/>
    </row>
    <row r="201" ht="15.75" customHeight="1">
      <c r="A201" s="360"/>
      <c r="B201" s="360"/>
      <c r="C201" s="360"/>
      <c r="D201" s="360"/>
      <c r="E201" s="360"/>
      <c r="F201" s="360"/>
      <c r="G201" s="360"/>
      <c r="H201" s="360"/>
      <c r="I201" s="360"/>
      <c r="J201" s="360"/>
      <c r="K201" s="360"/>
      <c r="L201" s="360"/>
      <c r="M201" s="360"/>
      <c r="N201" s="360"/>
      <c r="O201" s="360"/>
      <c r="P201" s="360"/>
      <c r="Q201" s="360"/>
      <c r="R201" s="360"/>
      <c r="S201" s="360"/>
      <c r="T201" s="360"/>
      <c r="U201" s="360"/>
      <c r="V201" s="360"/>
      <c r="W201" s="360"/>
      <c r="X201" s="360"/>
      <c r="Y201" s="360"/>
      <c r="Z201" s="360"/>
    </row>
    <row r="202" ht="15.75" customHeight="1">
      <c r="A202" s="360"/>
      <c r="B202" s="360"/>
      <c r="C202" s="360"/>
      <c r="D202" s="360"/>
      <c r="E202" s="360"/>
      <c r="F202" s="360"/>
      <c r="G202" s="360"/>
      <c r="H202" s="360"/>
      <c r="I202" s="360"/>
      <c r="J202" s="360"/>
      <c r="K202" s="360"/>
      <c r="L202" s="360"/>
      <c r="M202" s="360"/>
      <c r="N202" s="360"/>
      <c r="O202" s="360"/>
      <c r="P202" s="360"/>
      <c r="Q202" s="360"/>
      <c r="R202" s="360"/>
      <c r="S202" s="360"/>
      <c r="T202" s="360"/>
      <c r="U202" s="360"/>
      <c r="V202" s="360"/>
      <c r="W202" s="360"/>
      <c r="X202" s="360"/>
      <c r="Y202" s="360"/>
      <c r="Z202" s="360"/>
    </row>
    <row r="203" ht="15.75" customHeight="1">
      <c r="A203" s="360"/>
      <c r="B203" s="360"/>
      <c r="C203" s="360"/>
      <c r="D203" s="360"/>
      <c r="E203" s="360"/>
      <c r="F203" s="360"/>
      <c r="G203" s="360"/>
      <c r="H203" s="360"/>
      <c r="I203" s="360"/>
      <c r="J203" s="360"/>
      <c r="K203" s="360"/>
      <c r="L203" s="360"/>
      <c r="M203" s="360"/>
      <c r="N203" s="360"/>
      <c r="O203" s="360"/>
      <c r="P203" s="360"/>
      <c r="Q203" s="360"/>
      <c r="R203" s="360"/>
      <c r="S203" s="360"/>
      <c r="T203" s="360"/>
      <c r="U203" s="360"/>
      <c r="V203" s="360"/>
      <c r="W203" s="360"/>
      <c r="X203" s="360"/>
      <c r="Y203" s="360"/>
      <c r="Z203" s="360"/>
    </row>
    <row r="204" ht="15.75" customHeight="1">
      <c r="A204" s="360"/>
      <c r="B204" s="360"/>
      <c r="C204" s="360"/>
      <c r="D204" s="360"/>
      <c r="E204" s="360"/>
      <c r="F204" s="360"/>
      <c r="G204" s="360"/>
      <c r="H204" s="360"/>
      <c r="I204" s="360"/>
      <c r="J204" s="360"/>
      <c r="K204" s="360"/>
      <c r="L204" s="360"/>
      <c r="M204" s="360"/>
      <c r="N204" s="360"/>
      <c r="O204" s="360"/>
      <c r="P204" s="360"/>
      <c r="Q204" s="360"/>
      <c r="R204" s="360"/>
      <c r="S204" s="360"/>
      <c r="T204" s="360"/>
      <c r="U204" s="360"/>
      <c r="V204" s="360"/>
      <c r="W204" s="360"/>
      <c r="X204" s="360"/>
      <c r="Y204" s="360"/>
      <c r="Z204" s="360"/>
    </row>
    <row r="205" ht="15.75" customHeight="1">
      <c r="A205" s="360"/>
      <c r="B205" s="360"/>
      <c r="C205" s="360"/>
      <c r="D205" s="360"/>
      <c r="E205" s="360"/>
      <c r="F205" s="360"/>
      <c r="G205" s="360"/>
      <c r="H205" s="360"/>
      <c r="I205" s="360"/>
      <c r="J205" s="360"/>
      <c r="K205" s="360"/>
      <c r="L205" s="360"/>
      <c r="M205" s="360"/>
      <c r="N205" s="360"/>
      <c r="O205" s="360"/>
      <c r="P205" s="360"/>
      <c r="Q205" s="360"/>
      <c r="R205" s="360"/>
      <c r="S205" s="360"/>
      <c r="T205" s="360"/>
      <c r="U205" s="360"/>
      <c r="V205" s="360"/>
      <c r="W205" s="360"/>
      <c r="X205" s="360"/>
      <c r="Y205" s="360"/>
      <c r="Z205" s="360"/>
    </row>
    <row r="206" ht="15.75" customHeight="1">
      <c r="A206" s="360"/>
      <c r="B206" s="360"/>
      <c r="C206" s="360"/>
      <c r="D206" s="360"/>
      <c r="E206" s="360"/>
      <c r="F206" s="360"/>
      <c r="G206" s="360"/>
      <c r="H206" s="360"/>
      <c r="I206" s="360"/>
      <c r="J206" s="360"/>
      <c r="K206" s="360"/>
      <c r="L206" s="360"/>
      <c r="M206" s="360"/>
      <c r="N206" s="360"/>
      <c r="O206" s="360"/>
      <c r="P206" s="360"/>
      <c r="Q206" s="360"/>
      <c r="R206" s="360"/>
      <c r="S206" s="360"/>
      <c r="T206" s="360"/>
      <c r="U206" s="360"/>
      <c r="V206" s="360"/>
      <c r="W206" s="360"/>
      <c r="X206" s="360"/>
      <c r="Y206" s="360"/>
      <c r="Z206" s="360"/>
    </row>
    <row r="207" ht="15.75" customHeight="1">
      <c r="A207" s="360"/>
      <c r="B207" s="360"/>
      <c r="C207" s="360"/>
      <c r="D207" s="360"/>
      <c r="E207" s="360"/>
      <c r="F207" s="360"/>
      <c r="G207" s="360"/>
      <c r="H207" s="360"/>
      <c r="I207" s="360"/>
      <c r="J207" s="360"/>
      <c r="K207" s="360"/>
      <c r="L207" s="360"/>
      <c r="M207" s="360"/>
      <c r="N207" s="360"/>
      <c r="O207" s="360"/>
      <c r="P207" s="360"/>
      <c r="Q207" s="360"/>
      <c r="R207" s="360"/>
      <c r="S207" s="360"/>
      <c r="T207" s="360"/>
      <c r="U207" s="360"/>
      <c r="V207" s="360"/>
      <c r="W207" s="360"/>
      <c r="X207" s="360"/>
      <c r="Y207" s="360"/>
      <c r="Z207" s="360"/>
    </row>
    <row r="208" ht="15.75" customHeight="1">
      <c r="A208" s="360"/>
      <c r="B208" s="360"/>
      <c r="C208" s="360"/>
      <c r="D208" s="360"/>
      <c r="E208" s="360"/>
      <c r="F208" s="360"/>
      <c r="G208" s="360"/>
      <c r="H208" s="360"/>
      <c r="I208" s="360"/>
      <c r="J208" s="360"/>
      <c r="K208" s="360"/>
      <c r="L208" s="360"/>
      <c r="M208" s="360"/>
      <c r="N208" s="360"/>
      <c r="O208" s="360"/>
      <c r="P208" s="360"/>
      <c r="Q208" s="360"/>
      <c r="R208" s="360"/>
      <c r="S208" s="360"/>
      <c r="T208" s="360"/>
      <c r="U208" s="360"/>
      <c r="V208" s="360"/>
      <c r="W208" s="360"/>
      <c r="X208" s="360"/>
      <c r="Y208" s="360"/>
      <c r="Z208" s="360"/>
    </row>
    <row r="209" ht="15.75" customHeight="1">
      <c r="A209" s="360"/>
      <c r="B209" s="360"/>
      <c r="C209" s="360"/>
      <c r="D209" s="360"/>
      <c r="E209" s="360"/>
      <c r="F209" s="360"/>
      <c r="G209" s="360"/>
      <c r="H209" s="360"/>
      <c r="I209" s="360"/>
      <c r="J209" s="360"/>
      <c r="K209" s="360"/>
      <c r="L209" s="360"/>
      <c r="M209" s="360"/>
      <c r="N209" s="360"/>
      <c r="O209" s="360"/>
      <c r="P209" s="360"/>
      <c r="Q209" s="360"/>
      <c r="R209" s="360"/>
      <c r="S209" s="360"/>
      <c r="T209" s="360"/>
      <c r="U209" s="360"/>
      <c r="V209" s="360"/>
      <c r="W209" s="360"/>
      <c r="X209" s="360"/>
      <c r="Y209" s="360"/>
      <c r="Z209" s="360"/>
    </row>
    <row r="210" ht="15.75" customHeight="1">
      <c r="A210" s="360"/>
      <c r="B210" s="360"/>
      <c r="C210" s="360"/>
      <c r="D210" s="360"/>
      <c r="E210" s="360"/>
      <c r="F210" s="360"/>
      <c r="G210" s="360"/>
      <c r="H210" s="360"/>
      <c r="I210" s="360"/>
      <c r="J210" s="360"/>
      <c r="K210" s="360"/>
      <c r="L210" s="360"/>
      <c r="M210" s="360"/>
      <c r="N210" s="360"/>
      <c r="O210" s="360"/>
      <c r="P210" s="360"/>
      <c r="Q210" s="360"/>
      <c r="R210" s="360"/>
      <c r="S210" s="360"/>
      <c r="T210" s="360"/>
      <c r="U210" s="360"/>
      <c r="V210" s="360"/>
      <c r="W210" s="360"/>
      <c r="X210" s="360"/>
      <c r="Y210" s="360"/>
      <c r="Z210" s="360"/>
    </row>
    <row r="211" ht="15.75" customHeight="1">
      <c r="A211" s="360"/>
      <c r="B211" s="360"/>
      <c r="C211" s="360"/>
      <c r="D211" s="360"/>
      <c r="E211" s="360"/>
      <c r="F211" s="360"/>
      <c r="G211" s="360"/>
      <c r="H211" s="360"/>
      <c r="I211" s="360"/>
      <c r="J211" s="360"/>
      <c r="K211" s="360"/>
      <c r="L211" s="360"/>
      <c r="M211" s="360"/>
      <c r="N211" s="360"/>
      <c r="O211" s="360"/>
      <c r="P211" s="360"/>
      <c r="Q211" s="360"/>
      <c r="R211" s="360"/>
      <c r="S211" s="360"/>
      <c r="T211" s="360"/>
      <c r="U211" s="360"/>
      <c r="V211" s="360"/>
      <c r="W211" s="360"/>
      <c r="X211" s="360"/>
      <c r="Y211" s="360"/>
      <c r="Z211" s="360"/>
    </row>
    <row r="212" ht="15.75" customHeight="1">
      <c r="A212" s="360"/>
      <c r="B212" s="360"/>
      <c r="C212" s="360"/>
      <c r="D212" s="360"/>
      <c r="E212" s="360"/>
      <c r="F212" s="360"/>
      <c r="G212" s="360"/>
      <c r="H212" s="360"/>
      <c r="I212" s="360"/>
      <c r="J212" s="360"/>
      <c r="K212" s="360"/>
      <c r="L212" s="360"/>
      <c r="M212" s="360"/>
      <c r="N212" s="360"/>
      <c r="O212" s="360"/>
      <c r="P212" s="360"/>
      <c r="Q212" s="360"/>
      <c r="R212" s="360"/>
      <c r="S212" s="360"/>
      <c r="T212" s="360"/>
      <c r="U212" s="360"/>
      <c r="V212" s="360"/>
      <c r="W212" s="360"/>
      <c r="X212" s="360"/>
      <c r="Y212" s="360"/>
      <c r="Z212" s="360"/>
    </row>
    <row r="213" ht="15.75" customHeight="1">
      <c r="A213" s="360"/>
      <c r="B213" s="360"/>
      <c r="C213" s="360"/>
      <c r="D213" s="360"/>
      <c r="E213" s="360"/>
      <c r="F213" s="360"/>
      <c r="G213" s="360"/>
      <c r="H213" s="360"/>
      <c r="I213" s="360"/>
      <c r="J213" s="360"/>
      <c r="K213" s="360"/>
      <c r="L213" s="360"/>
      <c r="M213" s="360"/>
      <c r="N213" s="360"/>
      <c r="O213" s="360"/>
      <c r="P213" s="360"/>
      <c r="Q213" s="360"/>
      <c r="R213" s="360"/>
      <c r="S213" s="360"/>
      <c r="T213" s="360"/>
      <c r="U213" s="360"/>
      <c r="V213" s="360"/>
      <c r="W213" s="360"/>
      <c r="X213" s="360"/>
      <c r="Y213" s="360"/>
      <c r="Z213" s="360"/>
    </row>
    <row r="214" ht="15.75" customHeight="1">
      <c r="A214" s="360"/>
      <c r="B214" s="360"/>
      <c r="C214" s="360"/>
      <c r="D214" s="360"/>
      <c r="E214" s="360"/>
      <c r="F214" s="360"/>
      <c r="G214" s="360"/>
      <c r="H214" s="360"/>
      <c r="I214" s="360"/>
      <c r="J214" s="360"/>
      <c r="K214" s="360"/>
      <c r="L214" s="360"/>
      <c r="M214" s="360"/>
      <c r="N214" s="360"/>
      <c r="O214" s="360"/>
      <c r="P214" s="360"/>
      <c r="Q214" s="360"/>
      <c r="R214" s="360"/>
      <c r="S214" s="360"/>
      <c r="T214" s="360"/>
      <c r="U214" s="360"/>
      <c r="V214" s="360"/>
      <c r="W214" s="360"/>
      <c r="X214" s="360"/>
      <c r="Y214" s="360"/>
      <c r="Z214" s="360"/>
    </row>
    <row r="215" ht="15.75" customHeight="1">
      <c r="A215" s="360"/>
      <c r="B215" s="360"/>
      <c r="C215" s="360"/>
      <c r="D215" s="360"/>
      <c r="E215" s="360"/>
      <c r="F215" s="360"/>
      <c r="G215" s="360"/>
      <c r="H215" s="360"/>
      <c r="I215" s="360"/>
      <c r="J215" s="360"/>
      <c r="K215" s="360"/>
      <c r="L215" s="360"/>
      <c r="M215" s="360"/>
      <c r="N215" s="360"/>
      <c r="O215" s="360"/>
      <c r="P215" s="360"/>
      <c r="Q215" s="360"/>
      <c r="R215" s="360"/>
      <c r="S215" s="360"/>
      <c r="T215" s="360"/>
      <c r="U215" s="360"/>
      <c r="V215" s="360"/>
      <c r="W215" s="360"/>
      <c r="X215" s="360"/>
      <c r="Y215" s="360"/>
      <c r="Z215" s="360"/>
    </row>
    <row r="216" ht="15.75" customHeight="1">
      <c r="A216" s="360"/>
      <c r="B216" s="360"/>
      <c r="C216" s="360"/>
      <c r="D216" s="360"/>
      <c r="E216" s="360"/>
      <c r="F216" s="360"/>
      <c r="G216" s="360"/>
      <c r="H216" s="360"/>
      <c r="I216" s="360"/>
      <c r="J216" s="360"/>
      <c r="K216" s="360"/>
      <c r="L216" s="360"/>
      <c r="M216" s="360"/>
      <c r="N216" s="360"/>
      <c r="O216" s="360"/>
      <c r="P216" s="360"/>
      <c r="Q216" s="360"/>
      <c r="R216" s="360"/>
      <c r="S216" s="360"/>
      <c r="T216" s="360"/>
      <c r="U216" s="360"/>
      <c r="V216" s="360"/>
      <c r="W216" s="360"/>
      <c r="X216" s="360"/>
      <c r="Y216" s="360"/>
      <c r="Z216" s="360"/>
    </row>
    <row r="217" ht="15.75" customHeight="1">
      <c r="A217" s="360"/>
      <c r="B217" s="360"/>
      <c r="C217" s="360"/>
      <c r="D217" s="360"/>
      <c r="E217" s="360"/>
      <c r="F217" s="360"/>
      <c r="G217" s="360"/>
      <c r="H217" s="360"/>
      <c r="I217" s="360"/>
      <c r="J217" s="360"/>
      <c r="K217" s="360"/>
      <c r="L217" s="360"/>
      <c r="M217" s="360"/>
      <c r="N217" s="360"/>
      <c r="O217" s="360"/>
      <c r="P217" s="360"/>
      <c r="Q217" s="360"/>
      <c r="R217" s="360"/>
      <c r="S217" s="360"/>
      <c r="T217" s="360"/>
      <c r="U217" s="360"/>
      <c r="V217" s="360"/>
      <c r="W217" s="360"/>
      <c r="X217" s="360"/>
      <c r="Y217" s="360"/>
      <c r="Z217" s="360"/>
    </row>
    <row r="218" ht="15.75" customHeight="1">
      <c r="A218" s="360"/>
      <c r="B218" s="360"/>
      <c r="C218" s="360"/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360"/>
      <c r="O218" s="360"/>
      <c r="P218" s="360"/>
      <c r="Q218" s="360"/>
      <c r="R218" s="360"/>
      <c r="S218" s="360"/>
      <c r="T218" s="360"/>
      <c r="U218" s="360"/>
      <c r="V218" s="360"/>
      <c r="W218" s="360"/>
      <c r="X218" s="360"/>
      <c r="Y218" s="360"/>
      <c r="Z218" s="360"/>
    </row>
    <row r="219" ht="15.75" customHeight="1">
      <c r="A219" s="360"/>
      <c r="B219" s="360"/>
      <c r="C219" s="360"/>
      <c r="D219" s="360"/>
      <c r="E219" s="360"/>
      <c r="F219" s="360"/>
      <c r="G219" s="360"/>
      <c r="H219" s="360"/>
      <c r="I219" s="360"/>
      <c r="J219" s="360"/>
      <c r="K219" s="360"/>
      <c r="L219" s="360"/>
      <c r="M219" s="360"/>
      <c r="N219" s="360"/>
      <c r="O219" s="360"/>
      <c r="P219" s="360"/>
      <c r="Q219" s="360"/>
      <c r="R219" s="360"/>
      <c r="S219" s="360"/>
      <c r="T219" s="360"/>
      <c r="U219" s="360"/>
      <c r="V219" s="360"/>
      <c r="W219" s="360"/>
      <c r="X219" s="360"/>
      <c r="Y219" s="360"/>
      <c r="Z219" s="360"/>
    </row>
    <row r="220" ht="15.75" customHeight="1">
      <c r="A220" s="360"/>
      <c r="B220" s="360"/>
      <c r="C220" s="360"/>
      <c r="D220" s="360"/>
      <c r="E220" s="360"/>
      <c r="F220" s="360"/>
      <c r="G220" s="360"/>
      <c r="H220" s="360"/>
      <c r="I220" s="360"/>
      <c r="J220" s="360"/>
      <c r="K220" s="360"/>
      <c r="L220" s="360"/>
      <c r="M220" s="360"/>
      <c r="N220" s="360"/>
      <c r="O220" s="360"/>
      <c r="P220" s="360"/>
      <c r="Q220" s="360"/>
      <c r="R220" s="360"/>
      <c r="S220" s="360"/>
      <c r="T220" s="360"/>
      <c r="U220" s="360"/>
      <c r="V220" s="360"/>
      <c r="W220" s="360"/>
      <c r="X220" s="360"/>
      <c r="Y220" s="360"/>
      <c r="Z220" s="360"/>
    </row>
    <row r="221" ht="15.75" customHeight="1">
      <c r="A221" s="360"/>
      <c r="B221" s="360"/>
      <c r="C221" s="360"/>
      <c r="D221" s="360"/>
      <c r="E221" s="360"/>
      <c r="F221" s="360"/>
      <c r="G221" s="360"/>
      <c r="H221" s="360"/>
      <c r="I221" s="360"/>
      <c r="J221" s="360"/>
      <c r="K221" s="360"/>
      <c r="L221" s="360"/>
      <c r="M221" s="360"/>
      <c r="N221" s="360"/>
      <c r="O221" s="360"/>
      <c r="P221" s="360"/>
      <c r="Q221" s="360"/>
      <c r="R221" s="360"/>
      <c r="S221" s="360"/>
      <c r="T221" s="360"/>
      <c r="U221" s="360"/>
      <c r="V221" s="360"/>
      <c r="W221" s="360"/>
      <c r="X221" s="360"/>
      <c r="Y221" s="360"/>
      <c r="Z221" s="360"/>
    </row>
    <row r="222" ht="15.75" customHeight="1">
      <c r="A222" s="360"/>
      <c r="B222" s="360"/>
      <c r="C222" s="360"/>
      <c r="D222" s="360"/>
      <c r="E222" s="360"/>
      <c r="F222" s="360"/>
      <c r="G222" s="360"/>
      <c r="H222" s="360"/>
      <c r="I222" s="360"/>
      <c r="J222" s="360"/>
      <c r="K222" s="360"/>
      <c r="L222" s="360"/>
      <c r="M222" s="360"/>
      <c r="N222" s="360"/>
      <c r="O222" s="360"/>
      <c r="P222" s="360"/>
      <c r="Q222" s="360"/>
      <c r="R222" s="360"/>
      <c r="S222" s="360"/>
      <c r="T222" s="360"/>
      <c r="U222" s="360"/>
      <c r="V222" s="360"/>
      <c r="W222" s="360"/>
      <c r="X222" s="360"/>
      <c r="Y222" s="360"/>
      <c r="Z222" s="360"/>
    </row>
    <row r="223" ht="15.75" customHeight="1">
      <c r="A223" s="360"/>
      <c r="B223" s="360"/>
      <c r="C223" s="360"/>
      <c r="D223" s="360"/>
      <c r="E223" s="360"/>
      <c r="F223" s="360"/>
      <c r="G223" s="360"/>
      <c r="H223" s="360"/>
      <c r="I223" s="360"/>
      <c r="J223" s="360"/>
      <c r="K223" s="360"/>
      <c r="L223" s="360"/>
      <c r="M223" s="360"/>
      <c r="N223" s="360"/>
      <c r="O223" s="360"/>
      <c r="P223" s="360"/>
      <c r="Q223" s="360"/>
      <c r="R223" s="360"/>
      <c r="S223" s="360"/>
      <c r="T223" s="360"/>
      <c r="U223" s="360"/>
      <c r="V223" s="360"/>
      <c r="W223" s="360"/>
      <c r="X223" s="360"/>
      <c r="Y223" s="360"/>
      <c r="Z223" s="360"/>
    </row>
    <row r="224" ht="15.75" customHeight="1">
      <c r="A224" s="360"/>
      <c r="B224" s="360"/>
      <c r="C224" s="360"/>
      <c r="D224" s="360"/>
      <c r="E224" s="360"/>
      <c r="F224" s="360"/>
      <c r="G224" s="360"/>
      <c r="H224" s="360"/>
      <c r="I224" s="360"/>
      <c r="J224" s="360"/>
      <c r="K224" s="360"/>
      <c r="L224" s="360"/>
      <c r="M224" s="360"/>
      <c r="N224" s="360"/>
      <c r="O224" s="360"/>
      <c r="P224" s="360"/>
      <c r="Q224" s="360"/>
      <c r="R224" s="360"/>
      <c r="S224" s="360"/>
      <c r="T224" s="360"/>
      <c r="U224" s="360"/>
      <c r="V224" s="360"/>
      <c r="W224" s="360"/>
      <c r="X224" s="360"/>
      <c r="Y224" s="360"/>
      <c r="Z224" s="360"/>
    </row>
    <row r="225" ht="15.75" customHeight="1">
      <c r="A225" s="360"/>
      <c r="B225" s="360"/>
      <c r="C225" s="360"/>
      <c r="D225" s="360"/>
      <c r="E225" s="360"/>
      <c r="F225" s="360"/>
      <c r="G225" s="360"/>
      <c r="H225" s="360"/>
      <c r="I225" s="360"/>
      <c r="J225" s="360"/>
      <c r="K225" s="360"/>
      <c r="L225" s="360"/>
      <c r="M225" s="360"/>
      <c r="N225" s="360"/>
      <c r="O225" s="360"/>
      <c r="P225" s="360"/>
      <c r="Q225" s="360"/>
      <c r="R225" s="360"/>
      <c r="S225" s="360"/>
      <c r="T225" s="360"/>
      <c r="U225" s="360"/>
      <c r="V225" s="360"/>
      <c r="W225" s="360"/>
      <c r="X225" s="360"/>
      <c r="Y225" s="360"/>
      <c r="Z225" s="360"/>
    </row>
    <row r="226" ht="15.75" customHeight="1">
      <c r="A226" s="360"/>
      <c r="B226" s="360"/>
      <c r="C226" s="360"/>
      <c r="D226" s="360"/>
      <c r="E226" s="360"/>
      <c r="F226" s="360"/>
      <c r="G226" s="360"/>
      <c r="H226" s="360"/>
      <c r="I226" s="360"/>
      <c r="J226" s="360"/>
      <c r="K226" s="360"/>
      <c r="L226" s="360"/>
      <c r="M226" s="360"/>
      <c r="N226" s="360"/>
      <c r="O226" s="360"/>
      <c r="P226" s="360"/>
      <c r="Q226" s="360"/>
      <c r="R226" s="360"/>
      <c r="S226" s="360"/>
      <c r="T226" s="360"/>
      <c r="U226" s="360"/>
      <c r="V226" s="360"/>
      <c r="W226" s="360"/>
      <c r="X226" s="360"/>
      <c r="Y226" s="360"/>
      <c r="Z226" s="360"/>
    </row>
    <row r="227" ht="15.75" customHeight="1">
      <c r="A227" s="360"/>
      <c r="B227" s="360"/>
      <c r="C227" s="360"/>
      <c r="D227" s="360"/>
      <c r="E227" s="360"/>
      <c r="F227" s="360"/>
      <c r="G227" s="360"/>
      <c r="H227" s="360"/>
      <c r="I227" s="360"/>
      <c r="J227" s="360"/>
      <c r="K227" s="360"/>
      <c r="L227" s="360"/>
      <c r="M227" s="360"/>
      <c r="N227" s="360"/>
      <c r="O227" s="360"/>
      <c r="P227" s="360"/>
      <c r="Q227" s="360"/>
      <c r="R227" s="360"/>
      <c r="S227" s="360"/>
      <c r="T227" s="360"/>
      <c r="U227" s="360"/>
      <c r="V227" s="360"/>
      <c r="W227" s="360"/>
      <c r="X227" s="360"/>
      <c r="Y227" s="360"/>
      <c r="Z227" s="360"/>
    </row>
    <row r="228" ht="15.75" customHeight="1">
      <c r="A228" s="360"/>
      <c r="B228" s="360"/>
      <c r="C228" s="360"/>
      <c r="D228" s="360"/>
      <c r="E228" s="360"/>
      <c r="F228" s="360"/>
      <c r="G228" s="360"/>
      <c r="H228" s="360"/>
      <c r="I228" s="360"/>
      <c r="J228" s="360"/>
      <c r="K228" s="360"/>
      <c r="L228" s="360"/>
      <c r="M228" s="360"/>
      <c r="N228" s="360"/>
      <c r="O228" s="360"/>
      <c r="P228" s="360"/>
      <c r="Q228" s="360"/>
      <c r="R228" s="360"/>
      <c r="S228" s="360"/>
      <c r="T228" s="360"/>
      <c r="U228" s="360"/>
      <c r="V228" s="360"/>
      <c r="W228" s="360"/>
      <c r="X228" s="360"/>
      <c r="Y228" s="360"/>
      <c r="Z228" s="360"/>
    </row>
    <row r="229" ht="15.75" customHeight="1">
      <c r="A229" s="360"/>
      <c r="B229" s="360"/>
      <c r="C229" s="360"/>
      <c r="D229" s="360"/>
      <c r="E229" s="360"/>
      <c r="F229" s="360"/>
      <c r="G229" s="360"/>
      <c r="H229" s="360"/>
      <c r="I229" s="360"/>
      <c r="J229" s="360"/>
      <c r="K229" s="360"/>
      <c r="L229" s="360"/>
      <c r="M229" s="360"/>
      <c r="N229" s="360"/>
      <c r="O229" s="360"/>
      <c r="P229" s="360"/>
      <c r="Q229" s="360"/>
      <c r="R229" s="360"/>
      <c r="S229" s="360"/>
      <c r="T229" s="360"/>
      <c r="U229" s="360"/>
      <c r="V229" s="360"/>
      <c r="W229" s="360"/>
      <c r="X229" s="360"/>
      <c r="Y229" s="360"/>
      <c r="Z229" s="360"/>
    </row>
    <row r="230" ht="15.75" customHeight="1">
      <c r="A230" s="360"/>
      <c r="B230" s="360"/>
      <c r="C230" s="360"/>
      <c r="D230" s="360"/>
      <c r="E230" s="360"/>
      <c r="F230" s="360"/>
      <c r="G230" s="360"/>
      <c r="H230" s="360"/>
      <c r="I230" s="360"/>
      <c r="J230" s="360"/>
      <c r="K230" s="360"/>
      <c r="L230" s="360"/>
      <c r="M230" s="360"/>
      <c r="N230" s="360"/>
      <c r="O230" s="360"/>
      <c r="P230" s="360"/>
      <c r="Q230" s="360"/>
      <c r="R230" s="360"/>
      <c r="S230" s="360"/>
      <c r="T230" s="360"/>
      <c r="U230" s="360"/>
      <c r="V230" s="360"/>
      <c r="W230" s="360"/>
      <c r="X230" s="360"/>
      <c r="Y230" s="360"/>
      <c r="Z230" s="360"/>
    </row>
    <row r="231" ht="15.75" customHeight="1">
      <c r="A231" s="360"/>
      <c r="B231" s="360"/>
      <c r="C231" s="360"/>
      <c r="D231" s="360"/>
      <c r="E231" s="360"/>
      <c r="F231" s="360"/>
      <c r="G231" s="360"/>
      <c r="H231" s="360"/>
      <c r="I231" s="360"/>
      <c r="J231" s="360"/>
      <c r="K231" s="360"/>
      <c r="L231" s="360"/>
      <c r="M231" s="360"/>
      <c r="N231" s="360"/>
      <c r="O231" s="360"/>
      <c r="P231" s="360"/>
      <c r="Q231" s="360"/>
      <c r="R231" s="360"/>
      <c r="S231" s="360"/>
      <c r="T231" s="360"/>
      <c r="U231" s="360"/>
      <c r="V231" s="360"/>
      <c r="W231" s="360"/>
      <c r="X231" s="360"/>
      <c r="Y231" s="360"/>
      <c r="Z231" s="360"/>
    </row>
    <row r="232" ht="15.75" customHeight="1">
      <c r="A232" s="360"/>
      <c r="B232" s="360"/>
      <c r="C232" s="360"/>
      <c r="D232" s="360"/>
      <c r="E232" s="360"/>
      <c r="F232" s="360"/>
      <c r="G232" s="360"/>
      <c r="H232" s="360"/>
      <c r="I232" s="360"/>
      <c r="J232" s="360"/>
      <c r="K232" s="360"/>
      <c r="L232" s="360"/>
      <c r="M232" s="360"/>
      <c r="N232" s="360"/>
      <c r="O232" s="360"/>
      <c r="P232" s="360"/>
      <c r="Q232" s="360"/>
      <c r="R232" s="360"/>
      <c r="S232" s="360"/>
      <c r="T232" s="360"/>
      <c r="U232" s="360"/>
      <c r="V232" s="360"/>
      <c r="W232" s="360"/>
      <c r="X232" s="360"/>
      <c r="Y232" s="360"/>
      <c r="Z232" s="360"/>
    </row>
    <row r="233" ht="15.75" customHeight="1">
      <c r="A233" s="360"/>
      <c r="B233" s="360"/>
      <c r="C233" s="360"/>
      <c r="D233" s="360"/>
      <c r="E233" s="360"/>
      <c r="F233" s="360"/>
      <c r="G233" s="360"/>
      <c r="H233" s="360"/>
      <c r="I233" s="360"/>
      <c r="J233" s="360"/>
      <c r="K233" s="360"/>
      <c r="L233" s="360"/>
      <c r="M233" s="360"/>
      <c r="N233" s="360"/>
      <c r="O233" s="360"/>
      <c r="P233" s="360"/>
      <c r="Q233" s="360"/>
      <c r="R233" s="360"/>
      <c r="S233" s="360"/>
      <c r="T233" s="360"/>
      <c r="U233" s="360"/>
      <c r="V233" s="360"/>
      <c r="W233" s="360"/>
      <c r="X233" s="360"/>
      <c r="Y233" s="360"/>
      <c r="Z233" s="360"/>
    </row>
    <row r="234" ht="15.75" customHeight="1">
      <c r="A234" s="360"/>
      <c r="B234" s="360"/>
      <c r="C234" s="360"/>
      <c r="D234" s="360"/>
      <c r="E234" s="360"/>
      <c r="F234" s="360"/>
      <c r="G234" s="360"/>
      <c r="H234" s="360"/>
      <c r="I234" s="360"/>
      <c r="J234" s="360"/>
      <c r="K234" s="360"/>
      <c r="L234" s="360"/>
      <c r="M234" s="360"/>
      <c r="N234" s="360"/>
      <c r="O234" s="360"/>
      <c r="P234" s="360"/>
      <c r="Q234" s="360"/>
      <c r="R234" s="360"/>
      <c r="S234" s="360"/>
      <c r="T234" s="360"/>
      <c r="U234" s="360"/>
      <c r="V234" s="360"/>
      <c r="W234" s="360"/>
      <c r="X234" s="360"/>
      <c r="Y234" s="360"/>
      <c r="Z234" s="360"/>
    </row>
    <row r="235" ht="15.75" customHeight="1">
      <c r="A235" s="360"/>
      <c r="B235" s="360"/>
      <c r="C235" s="360"/>
      <c r="D235" s="360"/>
      <c r="E235" s="360"/>
      <c r="F235" s="360"/>
      <c r="G235" s="360"/>
      <c r="H235" s="360"/>
      <c r="I235" s="360"/>
      <c r="J235" s="360"/>
      <c r="K235" s="360"/>
      <c r="L235" s="360"/>
      <c r="M235" s="360"/>
      <c r="N235" s="360"/>
      <c r="O235" s="360"/>
      <c r="P235" s="360"/>
      <c r="Q235" s="360"/>
      <c r="R235" s="360"/>
      <c r="S235" s="360"/>
      <c r="T235" s="360"/>
      <c r="U235" s="360"/>
      <c r="V235" s="360"/>
      <c r="W235" s="360"/>
      <c r="X235" s="360"/>
      <c r="Y235" s="360"/>
      <c r="Z235" s="360"/>
    </row>
    <row r="236" ht="15.75" customHeight="1">
      <c r="A236" s="360"/>
      <c r="B236" s="360"/>
      <c r="C236" s="360"/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360"/>
      <c r="O236" s="360"/>
      <c r="P236" s="360"/>
      <c r="Q236" s="360"/>
      <c r="R236" s="360"/>
      <c r="S236" s="360"/>
      <c r="T236" s="360"/>
      <c r="U236" s="360"/>
      <c r="V236" s="360"/>
      <c r="W236" s="360"/>
      <c r="X236" s="360"/>
      <c r="Y236" s="360"/>
      <c r="Z236" s="360"/>
    </row>
    <row r="237" ht="15.75" customHeight="1">
      <c r="A237" s="360"/>
      <c r="B237" s="360"/>
      <c r="C237" s="360"/>
      <c r="D237" s="360"/>
      <c r="E237" s="360"/>
      <c r="F237" s="360"/>
      <c r="G237" s="360"/>
      <c r="H237" s="360"/>
      <c r="I237" s="360"/>
      <c r="J237" s="360"/>
      <c r="K237" s="360"/>
      <c r="L237" s="360"/>
      <c r="M237" s="360"/>
      <c r="N237" s="360"/>
      <c r="O237" s="360"/>
      <c r="P237" s="360"/>
      <c r="Q237" s="360"/>
      <c r="R237" s="360"/>
      <c r="S237" s="360"/>
      <c r="T237" s="360"/>
      <c r="U237" s="360"/>
      <c r="V237" s="360"/>
      <c r="W237" s="360"/>
      <c r="X237" s="360"/>
      <c r="Y237" s="360"/>
      <c r="Z237" s="360"/>
    </row>
    <row r="238" ht="15.75" customHeight="1">
      <c r="A238" s="360"/>
      <c r="B238" s="360"/>
      <c r="C238" s="360"/>
      <c r="D238" s="360"/>
      <c r="E238" s="360"/>
      <c r="F238" s="360"/>
      <c r="G238" s="360"/>
      <c r="H238" s="360"/>
      <c r="I238" s="360"/>
      <c r="J238" s="360"/>
      <c r="K238" s="360"/>
      <c r="L238" s="360"/>
      <c r="M238" s="360"/>
      <c r="N238" s="360"/>
      <c r="O238" s="360"/>
      <c r="P238" s="360"/>
      <c r="Q238" s="360"/>
      <c r="R238" s="360"/>
      <c r="S238" s="360"/>
      <c r="T238" s="360"/>
      <c r="U238" s="360"/>
      <c r="V238" s="360"/>
      <c r="W238" s="360"/>
      <c r="X238" s="360"/>
      <c r="Y238" s="360"/>
      <c r="Z238" s="360"/>
    </row>
    <row r="239" ht="15.75" customHeight="1">
      <c r="A239" s="360"/>
      <c r="B239" s="360"/>
      <c r="C239" s="360"/>
      <c r="D239" s="360"/>
      <c r="E239" s="360"/>
      <c r="F239" s="360"/>
      <c r="G239" s="360"/>
      <c r="H239" s="360"/>
      <c r="I239" s="360"/>
      <c r="J239" s="360"/>
      <c r="K239" s="360"/>
      <c r="L239" s="360"/>
      <c r="M239" s="360"/>
      <c r="N239" s="360"/>
      <c r="O239" s="360"/>
      <c r="P239" s="360"/>
      <c r="Q239" s="360"/>
      <c r="R239" s="360"/>
      <c r="S239" s="360"/>
      <c r="T239" s="360"/>
      <c r="U239" s="360"/>
      <c r="V239" s="360"/>
      <c r="W239" s="360"/>
      <c r="X239" s="360"/>
      <c r="Y239" s="360"/>
      <c r="Z239" s="360"/>
    </row>
    <row r="240" ht="15.75" customHeight="1">
      <c r="A240" s="360"/>
      <c r="B240" s="360"/>
      <c r="C240" s="360"/>
      <c r="D240" s="360"/>
      <c r="E240" s="360"/>
      <c r="F240" s="360"/>
      <c r="G240" s="360"/>
      <c r="H240" s="360"/>
      <c r="I240" s="360"/>
      <c r="J240" s="360"/>
      <c r="K240" s="360"/>
      <c r="L240" s="360"/>
      <c r="M240" s="360"/>
      <c r="N240" s="360"/>
      <c r="O240" s="360"/>
      <c r="P240" s="360"/>
      <c r="Q240" s="360"/>
      <c r="R240" s="360"/>
      <c r="S240" s="360"/>
      <c r="T240" s="360"/>
      <c r="U240" s="360"/>
      <c r="V240" s="360"/>
      <c r="W240" s="360"/>
      <c r="X240" s="360"/>
      <c r="Y240" s="360"/>
      <c r="Z240" s="360"/>
    </row>
    <row r="241" ht="15.75" customHeight="1">
      <c r="A241" s="360"/>
      <c r="B241" s="360"/>
      <c r="C241" s="360"/>
      <c r="D241" s="360"/>
      <c r="E241" s="360"/>
      <c r="F241" s="360"/>
      <c r="G241" s="360"/>
      <c r="H241" s="360"/>
      <c r="I241" s="360"/>
      <c r="J241" s="360"/>
      <c r="K241" s="360"/>
      <c r="L241" s="360"/>
      <c r="M241" s="360"/>
      <c r="N241" s="360"/>
      <c r="O241" s="360"/>
      <c r="P241" s="360"/>
      <c r="Q241" s="360"/>
      <c r="R241" s="360"/>
      <c r="S241" s="360"/>
      <c r="T241" s="360"/>
      <c r="U241" s="360"/>
      <c r="V241" s="360"/>
      <c r="W241" s="360"/>
      <c r="X241" s="360"/>
      <c r="Y241" s="360"/>
      <c r="Z241" s="360"/>
    </row>
    <row r="242" ht="15.75" customHeight="1">
      <c r="A242" s="360"/>
      <c r="B242" s="360"/>
      <c r="C242" s="360"/>
      <c r="D242" s="360"/>
      <c r="E242" s="360"/>
      <c r="F242" s="360"/>
      <c r="G242" s="360"/>
      <c r="H242" s="360"/>
      <c r="I242" s="360"/>
      <c r="J242" s="360"/>
      <c r="K242" s="360"/>
      <c r="L242" s="360"/>
      <c r="M242" s="360"/>
      <c r="N242" s="360"/>
      <c r="O242" s="360"/>
      <c r="P242" s="360"/>
      <c r="Q242" s="360"/>
      <c r="R242" s="360"/>
      <c r="S242" s="360"/>
      <c r="T242" s="360"/>
      <c r="U242" s="360"/>
      <c r="V242" s="360"/>
      <c r="W242" s="360"/>
      <c r="X242" s="360"/>
      <c r="Y242" s="360"/>
      <c r="Z242" s="360"/>
    </row>
    <row r="243" ht="15.75" customHeight="1">
      <c r="A243" s="360"/>
      <c r="B243" s="360"/>
      <c r="C243" s="360"/>
      <c r="D243" s="360"/>
      <c r="E243" s="360"/>
      <c r="F243" s="360"/>
      <c r="G243" s="360"/>
      <c r="H243" s="360"/>
      <c r="I243" s="360"/>
      <c r="J243" s="360"/>
      <c r="K243" s="360"/>
      <c r="L243" s="360"/>
      <c r="M243" s="360"/>
      <c r="N243" s="360"/>
      <c r="O243" s="360"/>
      <c r="P243" s="360"/>
      <c r="Q243" s="360"/>
      <c r="R243" s="360"/>
      <c r="S243" s="360"/>
      <c r="T243" s="360"/>
      <c r="U243" s="360"/>
      <c r="V243" s="360"/>
      <c r="W243" s="360"/>
      <c r="X243" s="360"/>
      <c r="Y243" s="360"/>
      <c r="Z243" s="360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8:F18"/>
  </mergeCells>
  <printOptions/>
  <pageMargins bottom="0.75" footer="0.0" header="0.0" left="0.7" right="0.7" top="0.7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1.22" defaultRowHeight="15.0"/>
  <cols>
    <col customWidth="1" min="1" max="1" width="30.67"/>
    <col customWidth="1" min="2" max="2" width="13.44"/>
    <col customWidth="1" min="3" max="3" width="8.33"/>
    <col customWidth="1" min="4" max="4" width="7.22"/>
    <col customWidth="1" min="5" max="6" width="6.22"/>
    <col customWidth="1" min="7" max="7" width="6.0"/>
    <col customWidth="1" min="8" max="8" width="5.44"/>
    <col customWidth="1" min="9" max="9" width="16.44"/>
    <col customWidth="1" min="10" max="10" width="38.22"/>
    <col customWidth="1" min="11" max="11" width="8.78"/>
    <col customWidth="1" min="12" max="12" width="11.0"/>
    <col customWidth="1" min="13" max="13" width="10.11"/>
    <col customWidth="1" min="14" max="26" width="11.0"/>
  </cols>
  <sheetData>
    <row r="1" ht="15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</row>
    <row r="2" ht="15.75" customHeight="1">
      <c r="A2" s="375" t="s">
        <v>293</v>
      </c>
      <c r="B2" s="376" t="s">
        <v>294</v>
      </c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8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</row>
    <row r="3" ht="45.0" customHeight="1">
      <c r="A3" s="379"/>
      <c r="B3" s="209" t="s">
        <v>138</v>
      </c>
      <c r="C3" s="209" t="s">
        <v>148</v>
      </c>
      <c r="D3" s="209" t="s">
        <v>150</v>
      </c>
      <c r="E3" s="209" t="s">
        <v>151</v>
      </c>
      <c r="F3" s="209" t="s">
        <v>152</v>
      </c>
      <c r="G3" s="209" t="s">
        <v>154</v>
      </c>
      <c r="H3" s="209" t="s">
        <v>156</v>
      </c>
      <c r="I3" s="209" t="s">
        <v>158</v>
      </c>
      <c r="J3" s="209" t="s">
        <v>160</v>
      </c>
      <c r="K3" s="209" t="s">
        <v>161</v>
      </c>
      <c r="L3" s="209" t="s">
        <v>162</v>
      </c>
      <c r="M3" s="380" t="s">
        <v>163</v>
      </c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</row>
    <row r="4" ht="20.25" customHeight="1">
      <c r="A4" s="381" t="s">
        <v>295</v>
      </c>
      <c r="B4" s="209"/>
      <c r="C4" s="209"/>
      <c r="D4" s="209">
        <v>1.0</v>
      </c>
      <c r="E4" s="209"/>
      <c r="F4" s="209"/>
      <c r="G4" s="209"/>
      <c r="H4" s="209"/>
      <c r="I4" s="209">
        <v>1.0</v>
      </c>
      <c r="J4" s="209"/>
      <c r="K4" s="209"/>
      <c r="L4" s="209"/>
      <c r="M4" s="380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</row>
    <row r="5" ht="15.75" customHeight="1">
      <c r="A5" s="382" t="s">
        <v>296</v>
      </c>
      <c r="B5" s="209">
        <v>2.0</v>
      </c>
      <c r="C5" s="209"/>
      <c r="D5" s="209">
        <v>1.0</v>
      </c>
      <c r="E5" s="209"/>
      <c r="F5" s="209"/>
      <c r="G5" s="209"/>
      <c r="H5" s="209"/>
      <c r="I5" s="209">
        <v>3.0</v>
      </c>
      <c r="J5" s="209"/>
      <c r="K5" s="209"/>
      <c r="L5" s="209"/>
      <c r="M5" s="380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</row>
    <row r="6" ht="15.75" customHeight="1">
      <c r="A6" s="382" t="s">
        <v>297</v>
      </c>
      <c r="B6" s="209"/>
      <c r="C6" s="209">
        <v>1.0</v>
      </c>
      <c r="D6" s="209"/>
      <c r="E6" s="209"/>
      <c r="F6" s="209"/>
      <c r="G6" s="209"/>
      <c r="H6" s="209"/>
      <c r="I6" s="209">
        <v>2.0</v>
      </c>
      <c r="J6" s="209"/>
      <c r="K6" s="209"/>
      <c r="L6" s="209"/>
      <c r="M6" s="380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ht="15.75" customHeight="1">
      <c r="A7" s="382" t="s">
        <v>298</v>
      </c>
      <c r="B7" s="209"/>
      <c r="C7" s="209">
        <v>1.0</v>
      </c>
      <c r="D7" s="209"/>
      <c r="E7" s="209">
        <v>1.0</v>
      </c>
      <c r="F7" s="209">
        <v>2.0</v>
      </c>
      <c r="G7" s="209"/>
      <c r="H7" s="209">
        <v>1.0</v>
      </c>
      <c r="I7" s="209">
        <v>6.0</v>
      </c>
      <c r="J7" s="209"/>
      <c r="K7" s="209"/>
      <c r="L7" s="209"/>
      <c r="M7" s="380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</row>
    <row r="8" ht="15.75" customHeight="1">
      <c r="A8" s="382" t="s">
        <v>299</v>
      </c>
      <c r="B8" s="181"/>
      <c r="C8" s="209">
        <v>1.0</v>
      </c>
      <c r="D8" s="209"/>
      <c r="E8" s="209"/>
      <c r="F8" s="209"/>
      <c r="G8" s="209"/>
      <c r="H8" s="209">
        <v>1.0</v>
      </c>
      <c r="I8" s="209">
        <v>2.0</v>
      </c>
      <c r="J8" s="209"/>
      <c r="K8" s="209"/>
      <c r="L8" s="209"/>
      <c r="M8" s="380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</row>
    <row r="9" ht="15.75" customHeight="1">
      <c r="A9" s="382" t="s">
        <v>300</v>
      </c>
      <c r="B9" s="209"/>
      <c r="C9" s="209"/>
      <c r="D9" s="209"/>
      <c r="E9" s="209"/>
      <c r="F9" s="209"/>
      <c r="G9" s="209"/>
      <c r="H9" s="209"/>
      <c r="I9" s="209">
        <v>1.0</v>
      </c>
      <c r="J9" s="209"/>
      <c r="K9" s="209"/>
      <c r="L9" s="209"/>
      <c r="M9" s="380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 ht="15.75" customHeight="1">
      <c r="A10" s="382" t="s">
        <v>301</v>
      </c>
      <c r="B10" s="209">
        <v>1.0</v>
      </c>
      <c r="C10" s="209">
        <v>3.0</v>
      </c>
      <c r="D10" s="209">
        <v>1.0</v>
      </c>
      <c r="E10" s="209"/>
      <c r="F10" s="209"/>
      <c r="G10" s="209"/>
      <c r="H10" s="209"/>
      <c r="I10" s="209">
        <v>5.0</v>
      </c>
      <c r="J10" s="209"/>
      <c r="K10" s="209"/>
      <c r="L10" s="209"/>
      <c r="M10" s="380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</row>
    <row r="11" ht="15.75" customHeight="1">
      <c r="A11" s="382" t="s">
        <v>302</v>
      </c>
      <c r="B11" s="209"/>
      <c r="C11" s="209"/>
      <c r="D11" s="209"/>
      <c r="E11" s="209"/>
      <c r="F11" s="209"/>
      <c r="G11" s="209"/>
      <c r="H11" s="209"/>
      <c r="I11" s="209">
        <v>1.0</v>
      </c>
      <c r="J11" s="209"/>
      <c r="K11" s="209"/>
      <c r="L11" s="209"/>
      <c r="M11" s="380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 ht="15.75" customHeight="1">
      <c r="A12" s="382" t="s">
        <v>303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380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ht="15.75" customHeight="1">
      <c r="A13" s="382" t="s">
        <v>304</v>
      </c>
      <c r="B13" s="209">
        <v>141.0</v>
      </c>
      <c r="C13" s="209">
        <v>97.0</v>
      </c>
      <c r="D13" s="209">
        <v>141.0</v>
      </c>
      <c r="E13" s="209">
        <v>160.0</v>
      </c>
      <c r="F13" s="209">
        <v>171.0</v>
      </c>
      <c r="G13" s="209">
        <v>137.0</v>
      </c>
      <c r="H13" s="209">
        <v>155.0</v>
      </c>
      <c r="I13" s="209">
        <v>1160.0</v>
      </c>
      <c r="J13" s="209"/>
      <c r="K13" s="209"/>
      <c r="L13" s="209"/>
      <c r="M13" s="380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</row>
    <row r="14" ht="15.75" customHeight="1">
      <c r="A14" s="382" t="s">
        <v>305</v>
      </c>
      <c r="B14" s="209">
        <v>2.0</v>
      </c>
      <c r="C14" s="209">
        <v>1.0</v>
      </c>
      <c r="D14" s="209">
        <v>1.0</v>
      </c>
      <c r="E14" s="209">
        <v>1.0</v>
      </c>
      <c r="F14" s="209">
        <v>2.0</v>
      </c>
      <c r="G14" s="209">
        <v>7.0</v>
      </c>
      <c r="H14" s="209">
        <v>3.0</v>
      </c>
      <c r="I14" s="209">
        <v>20.0</v>
      </c>
      <c r="J14" s="209"/>
      <c r="K14" s="209"/>
      <c r="L14" s="209"/>
      <c r="M14" s="380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</row>
    <row r="15" ht="15.75" customHeight="1">
      <c r="A15" s="382" t="s">
        <v>306</v>
      </c>
      <c r="B15" s="209"/>
      <c r="C15" s="209"/>
      <c r="D15" s="209"/>
      <c r="E15" s="209"/>
      <c r="F15" s="209"/>
      <c r="G15" s="209"/>
      <c r="H15" s="209">
        <v>1.0</v>
      </c>
      <c r="I15" s="209">
        <v>1.0</v>
      </c>
      <c r="J15" s="209"/>
      <c r="K15" s="209"/>
      <c r="L15" s="209"/>
      <c r="M15" s="380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</row>
    <row r="16" ht="15.75" customHeight="1">
      <c r="A16" s="382" t="s">
        <v>307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380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ht="15.75" customHeight="1">
      <c r="A17" s="382" t="s">
        <v>308</v>
      </c>
      <c r="B17" s="209"/>
      <c r="C17" s="209">
        <v>1.0</v>
      </c>
      <c r="D17" s="209"/>
      <c r="E17" s="209"/>
      <c r="F17" s="209">
        <v>2.0</v>
      </c>
      <c r="G17" s="209"/>
      <c r="H17" s="209"/>
      <c r="I17" s="209">
        <v>3.0</v>
      </c>
      <c r="J17" s="209"/>
      <c r="K17" s="209"/>
      <c r="L17" s="209"/>
      <c r="M17" s="380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</row>
    <row r="18" ht="15.75" customHeight="1">
      <c r="A18" s="382" t="s">
        <v>309</v>
      </c>
      <c r="B18" s="209">
        <v>6.0</v>
      </c>
      <c r="C18" s="209">
        <v>5.0</v>
      </c>
      <c r="D18" s="209">
        <v>12.0</v>
      </c>
      <c r="E18" s="209">
        <v>5.0</v>
      </c>
      <c r="F18" s="209">
        <v>7.0</v>
      </c>
      <c r="G18" s="209">
        <v>8.0</v>
      </c>
      <c r="H18" s="209">
        <v>5.0</v>
      </c>
      <c r="I18" s="209">
        <v>56.0</v>
      </c>
      <c r="J18" s="209"/>
      <c r="K18" s="209"/>
      <c r="L18" s="209"/>
      <c r="M18" s="380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 ht="15.75" customHeight="1">
      <c r="A19" s="382" t="s">
        <v>310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380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</row>
    <row r="20" ht="15.75" customHeight="1">
      <c r="A20" s="382" t="s">
        <v>311</v>
      </c>
      <c r="B20" s="209">
        <v>1.0</v>
      </c>
      <c r="C20" s="209"/>
      <c r="D20" s="209"/>
      <c r="E20" s="209"/>
      <c r="F20" s="209">
        <v>1.0</v>
      </c>
      <c r="G20" s="209">
        <v>1.0</v>
      </c>
      <c r="H20" s="209">
        <v>1.0</v>
      </c>
      <c r="I20" s="209">
        <v>5.0</v>
      </c>
      <c r="J20" s="209"/>
      <c r="K20" s="209"/>
      <c r="L20" s="209"/>
      <c r="M20" s="380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</row>
    <row r="21" ht="15.75" customHeight="1">
      <c r="A21" s="382" t="s">
        <v>312</v>
      </c>
      <c r="B21" s="209">
        <v>3.0</v>
      </c>
      <c r="C21" s="209"/>
      <c r="D21" s="209">
        <v>1.0</v>
      </c>
      <c r="E21" s="209">
        <v>2.0</v>
      </c>
      <c r="F21" s="209">
        <v>1.0</v>
      </c>
      <c r="G21" s="209"/>
      <c r="H21" s="209">
        <v>2.0</v>
      </c>
      <c r="I21" s="209">
        <v>10.0</v>
      </c>
      <c r="J21" s="209"/>
      <c r="K21" s="209"/>
      <c r="L21" s="209"/>
      <c r="M21" s="380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</row>
    <row r="22" ht="15.75" customHeight="1">
      <c r="A22" s="382" t="s">
        <v>313</v>
      </c>
      <c r="B22" s="209">
        <v>1.0</v>
      </c>
      <c r="C22" s="209">
        <v>1.0</v>
      </c>
      <c r="D22" s="209"/>
      <c r="E22" s="209">
        <v>2.0</v>
      </c>
      <c r="F22" s="209">
        <v>1.0</v>
      </c>
      <c r="G22" s="209">
        <v>2.0</v>
      </c>
      <c r="H22" s="209">
        <v>1.0</v>
      </c>
      <c r="I22" s="209">
        <v>10.0</v>
      </c>
      <c r="J22" s="209"/>
      <c r="K22" s="209"/>
      <c r="L22" s="209"/>
      <c r="M22" s="380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</row>
    <row r="23" ht="15.75" customHeight="1">
      <c r="A23" s="382" t="s">
        <v>314</v>
      </c>
      <c r="B23" s="209"/>
      <c r="C23" s="209">
        <v>1599.0</v>
      </c>
      <c r="D23" s="209">
        <v>1.0</v>
      </c>
      <c r="E23" s="209">
        <v>1.0</v>
      </c>
      <c r="F23" s="209"/>
      <c r="G23" s="209"/>
      <c r="H23" s="209"/>
      <c r="I23" s="209">
        <v>2.0</v>
      </c>
      <c r="J23" s="209"/>
      <c r="K23" s="209"/>
      <c r="L23" s="209"/>
      <c r="M23" s="380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</row>
    <row r="24" ht="15.75" customHeight="1">
      <c r="A24" s="382" t="s">
        <v>315</v>
      </c>
      <c r="B24" s="209"/>
      <c r="C24" s="209"/>
      <c r="D24" s="209"/>
      <c r="E24" s="209"/>
      <c r="F24" s="209"/>
      <c r="G24" s="209"/>
      <c r="H24" s="209"/>
      <c r="I24" s="209">
        <v>2.0</v>
      </c>
      <c r="J24" s="209"/>
      <c r="K24" s="209"/>
      <c r="L24" s="209"/>
      <c r="M24" s="380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</row>
    <row r="25" ht="15.75" customHeight="1">
      <c r="A25" s="382" t="s">
        <v>316</v>
      </c>
      <c r="B25" s="209">
        <v>483.0</v>
      </c>
      <c r="C25" s="209"/>
      <c r="D25" s="209">
        <v>1940.0</v>
      </c>
      <c r="E25" s="209">
        <v>1793.0</v>
      </c>
      <c r="F25" s="209">
        <v>1865.0</v>
      </c>
      <c r="G25" s="209">
        <v>1.0</v>
      </c>
      <c r="H25" s="209">
        <v>1971.0</v>
      </c>
      <c r="I25" s="209">
        <v>14863.0</v>
      </c>
      <c r="J25" s="209"/>
      <c r="K25" s="209"/>
      <c r="L25" s="209"/>
      <c r="M25" s="380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ht="15.75" customHeight="1">
      <c r="A26" s="382" t="s">
        <v>317</v>
      </c>
      <c r="B26" s="209"/>
      <c r="C26" s="209"/>
      <c r="D26" s="209"/>
      <c r="E26" s="209"/>
      <c r="F26" s="209"/>
      <c r="G26" s="209"/>
      <c r="H26" s="209"/>
      <c r="I26" s="209">
        <v>1.0</v>
      </c>
      <c r="J26" s="209"/>
      <c r="K26" s="209"/>
      <c r="L26" s="209"/>
      <c r="M26" s="380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</row>
    <row r="27" ht="15.75" customHeight="1">
      <c r="A27" s="383" t="s">
        <v>318</v>
      </c>
      <c r="B27" s="356">
        <v>3.0</v>
      </c>
      <c r="C27" s="356">
        <v>1.0</v>
      </c>
      <c r="D27" s="356">
        <v>2.0</v>
      </c>
      <c r="E27" s="356"/>
      <c r="F27" s="356"/>
      <c r="G27" s="356">
        <v>5.0</v>
      </c>
      <c r="H27" s="356"/>
      <c r="I27" s="356"/>
      <c r="J27" s="356"/>
      <c r="K27" s="356"/>
      <c r="L27" s="356"/>
      <c r="M27" s="384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ht="15.75" customHeight="1">
      <c r="A28" s="385" t="s">
        <v>217</v>
      </c>
      <c r="B28" s="386">
        <f t="shared" ref="B28:M28" si="1">SUM(B5:B27)</f>
        <v>643</v>
      </c>
      <c r="C28" s="386">
        <f t="shared" si="1"/>
        <v>1711</v>
      </c>
      <c r="D28" s="386">
        <f t="shared" si="1"/>
        <v>2100</v>
      </c>
      <c r="E28" s="386">
        <f t="shared" si="1"/>
        <v>1965</v>
      </c>
      <c r="F28" s="386">
        <f t="shared" si="1"/>
        <v>2052</v>
      </c>
      <c r="G28" s="386">
        <f t="shared" si="1"/>
        <v>161</v>
      </c>
      <c r="H28" s="386">
        <f t="shared" si="1"/>
        <v>2141</v>
      </c>
      <c r="I28" s="386">
        <f t="shared" si="1"/>
        <v>16153</v>
      </c>
      <c r="J28" s="386">
        <f t="shared" si="1"/>
        <v>0</v>
      </c>
      <c r="K28" s="386">
        <f t="shared" si="1"/>
        <v>0</v>
      </c>
      <c r="L28" s="386">
        <f t="shared" si="1"/>
        <v>0</v>
      </c>
      <c r="M28" s="387">
        <f t="shared" si="1"/>
        <v>0</v>
      </c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</row>
    <row r="29" ht="15.75" customHeight="1">
      <c r="A29" s="156"/>
      <c r="B29" s="212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</row>
    <row r="30" ht="15.75" customHeigh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</row>
    <row r="31" ht="15.75" customHeight="1">
      <c r="A31" s="388" t="s">
        <v>319</v>
      </c>
      <c r="B31" s="389" t="s">
        <v>320</v>
      </c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8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ht="15.75" customHeight="1">
      <c r="A32" s="379"/>
      <c r="B32" s="209" t="s">
        <v>138</v>
      </c>
      <c r="C32" s="209" t="s">
        <v>148</v>
      </c>
      <c r="D32" s="209" t="s">
        <v>150</v>
      </c>
      <c r="E32" s="209" t="s">
        <v>151</v>
      </c>
      <c r="F32" s="209" t="s">
        <v>152</v>
      </c>
      <c r="G32" s="209" t="s">
        <v>154</v>
      </c>
      <c r="H32" s="209" t="s">
        <v>156</v>
      </c>
      <c r="I32" s="209" t="s">
        <v>158</v>
      </c>
      <c r="J32" s="209" t="s">
        <v>160</v>
      </c>
      <c r="K32" s="209" t="s">
        <v>161</v>
      </c>
      <c r="L32" s="209" t="s">
        <v>162</v>
      </c>
      <c r="M32" s="380" t="s">
        <v>163</v>
      </c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ht="15.75" customHeight="1">
      <c r="A33" s="390" t="s">
        <v>321</v>
      </c>
      <c r="B33" s="209"/>
      <c r="C33" s="209"/>
      <c r="D33" s="209">
        <v>1.0</v>
      </c>
      <c r="E33" s="209"/>
      <c r="F33" s="209"/>
      <c r="G33" s="209"/>
      <c r="H33" s="209"/>
      <c r="I33" s="209"/>
      <c r="J33" s="209"/>
      <c r="K33" s="209"/>
      <c r="L33" s="209"/>
      <c r="M33" s="380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</row>
    <row r="34" ht="15.75" customHeight="1">
      <c r="A34" s="391" t="s">
        <v>322</v>
      </c>
      <c r="B34" s="209">
        <v>3.0</v>
      </c>
      <c r="C34" s="209"/>
      <c r="D34" s="209">
        <v>1.0</v>
      </c>
      <c r="E34" s="209">
        <v>1.0</v>
      </c>
      <c r="F34" s="209">
        <v>1.0</v>
      </c>
      <c r="G34" s="209"/>
      <c r="H34" s="209">
        <v>1.0</v>
      </c>
      <c r="I34" s="209"/>
      <c r="J34" s="209"/>
      <c r="K34" s="209"/>
      <c r="L34" s="209"/>
      <c r="M34" s="380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</row>
    <row r="35" ht="15.75" customHeight="1">
      <c r="A35" s="391" t="s">
        <v>323</v>
      </c>
      <c r="B35" s="209"/>
      <c r="C35" s="209"/>
      <c r="D35" s="209">
        <v>1.0</v>
      </c>
      <c r="E35" s="209">
        <v>1.0</v>
      </c>
      <c r="F35" s="209">
        <v>1.0</v>
      </c>
      <c r="G35" s="209"/>
      <c r="H35" s="209"/>
      <c r="I35" s="209"/>
      <c r="J35" s="209"/>
      <c r="K35" s="209"/>
      <c r="L35" s="209"/>
      <c r="M35" s="380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</row>
    <row r="36" ht="15.75" customHeight="1">
      <c r="A36" s="391" t="s">
        <v>299</v>
      </c>
      <c r="B36" s="209">
        <v>4.0</v>
      </c>
      <c r="C36" s="209">
        <v>1.0</v>
      </c>
      <c r="D36" s="209"/>
      <c r="E36" s="209">
        <v>1.0</v>
      </c>
      <c r="F36" s="209"/>
      <c r="G36" s="209"/>
      <c r="H36" s="209"/>
      <c r="I36" s="209"/>
      <c r="J36" s="209"/>
      <c r="K36" s="209"/>
      <c r="L36" s="209"/>
      <c r="M36" s="380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</row>
    <row r="37" ht="15.75" customHeight="1">
      <c r="A37" s="391" t="s">
        <v>324</v>
      </c>
      <c r="B37" s="209">
        <v>74.0</v>
      </c>
      <c r="C37" s="209">
        <v>6.0</v>
      </c>
      <c r="D37" s="209">
        <v>4.0</v>
      </c>
      <c r="E37" s="209">
        <v>7.0</v>
      </c>
      <c r="F37" s="209">
        <v>4.0</v>
      </c>
      <c r="G37" s="209">
        <v>6.0</v>
      </c>
      <c r="H37" s="209">
        <v>6.0</v>
      </c>
      <c r="I37" s="209">
        <v>12.0</v>
      </c>
      <c r="J37" s="209"/>
      <c r="K37" s="209"/>
      <c r="L37" s="209"/>
      <c r="M37" s="380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</row>
    <row r="38" ht="15.75" customHeight="1">
      <c r="A38" s="391" t="s">
        <v>325</v>
      </c>
      <c r="B38" s="209">
        <v>3.0</v>
      </c>
      <c r="C38" s="209"/>
      <c r="D38" s="209"/>
      <c r="E38" s="209"/>
      <c r="F38" s="209"/>
      <c r="G38" s="209"/>
      <c r="H38" s="209">
        <v>1.0</v>
      </c>
      <c r="I38" s="209"/>
      <c r="J38" s="209"/>
      <c r="K38" s="209"/>
      <c r="L38" s="209"/>
      <c r="M38" s="380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</row>
    <row r="39" ht="15.75" customHeight="1">
      <c r="A39" s="391" t="s">
        <v>326</v>
      </c>
      <c r="B39" s="209">
        <v>17.0</v>
      </c>
      <c r="C39" s="209">
        <v>1.0</v>
      </c>
      <c r="D39" s="209">
        <v>3.0</v>
      </c>
      <c r="E39" s="209">
        <v>2.0</v>
      </c>
      <c r="F39" s="209">
        <v>1.0</v>
      </c>
      <c r="G39" s="209">
        <v>2.0</v>
      </c>
      <c r="H39" s="209">
        <v>2.0</v>
      </c>
      <c r="I39" s="209"/>
      <c r="J39" s="209"/>
      <c r="K39" s="209"/>
      <c r="L39" s="209"/>
      <c r="M39" s="380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</row>
    <row r="40" ht="15.75" customHeight="1">
      <c r="A40" s="391" t="s">
        <v>327</v>
      </c>
      <c r="B40" s="209">
        <v>46.0</v>
      </c>
      <c r="C40" s="209">
        <v>4.0</v>
      </c>
      <c r="D40" s="209">
        <v>6.0</v>
      </c>
      <c r="E40" s="209">
        <v>7.0</v>
      </c>
      <c r="F40" s="209">
        <v>8.0</v>
      </c>
      <c r="G40" s="209">
        <v>2.0</v>
      </c>
      <c r="H40" s="209">
        <v>5.0</v>
      </c>
      <c r="I40" s="209">
        <v>2.0</v>
      </c>
      <c r="J40" s="209"/>
      <c r="K40" s="209"/>
      <c r="L40" s="209"/>
      <c r="M40" s="380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</row>
    <row r="41" ht="15.75" customHeight="1">
      <c r="A41" s="391" t="s">
        <v>328</v>
      </c>
      <c r="B41" s="209">
        <v>114.0</v>
      </c>
      <c r="C41" s="209">
        <v>3.0</v>
      </c>
      <c r="D41" s="209">
        <v>13.0</v>
      </c>
      <c r="E41" s="209">
        <v>18.0</v>
      </c>
      <c r="F41" s="209">
        <v>13.0</v>
      </c>
      <c r="G41" s="209">
        <v>12.0</v>
      </c>
      <c r="H41" s="209">
        <v>12.0</v>
      </c>
      <c r="I41" s="209">
        <v>13.0</v>
      </c>
      <c r="J41" s="209"/>
      <c r="K41" s="209"/>
      <c r="L41" s="209"/>
      <c r="M41" s="380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</row>
    <row r="42" ht="15.75" customHeight="1">
      <c r="A42" s="391" t="s">
        <v>329</v>
      </c>
      <c r="B42" s="209">
        <v>4.0</v>
      </c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380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</row>
    <row r="43" ht="15.75" customHeight="1">
      <c r="A43" s="391" t="s">
        <v>330</v>
      </c>
      <c r="B43" s="209"/>
      <c r="C43" s="209"/>
      <c r="D43" s="209"/>
      <c r="E43" s="209"/>
      <c r="F43" s="209"/>
      <c r="G43" s="209">
        <v>2.0</v>
      </c>
      <c r="H43" s="209">
        <v>1.0</v>
      </c>
      <c r="I43" s="209"/>
      <c r="J43" s="209"/>
      <c r="K43" s="209"/>
      <c r="L43" s="209"/>
      <c r="M43" s="380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</row>
    <row r="44" ht="15.75" customHeight="1">
      <c r="A44" s="391" t="s">
        <v>331</v>
      </c>
      <c r="B44" s="209">
        <v>99.0</v>
      </c>
      <c r="C44" s="209">
        <v>4.0</v>
      </c>
      <c r="D44" s="209">
        <v>3.0</v>
      </c>
      <c r="E44" s="209">
        <v>8.0</v>
      </c>
      <c r="F44" s="209">
        <v>4.0</v>
      </c>
      <c r="G44" s="209">
        <v>5.0</v>
      </c>
      <c r="H44" s="209">
        <v>4.0</v>
      </c>
      <c r="I44" s="209">
        <v>11.0</v>
      </c>
      <c r="J44" s="209"/>
      <c r="K44" s="209"/>
      <c r="L44" s="209"/>
      <c r="M44" s="380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</row>
    <row r="45" ht="15.75" customHeight="1">
      <c r="A45" s="391" t="s">
        <v>332</v>
      </c>
      <c r="B45" s="209">
        <v>107.0</v>
      </c>
      <c r="C45" s="209">
        <v>5.0</v>
      </c>
      <c r="D45" s="209">
        <v>11.0</v>
      </c>
      <c r="E45" s="209"/>
      <c r="F45" s="209">
        <v>17.0</v>
      </c>
      <c r="G45" s="209">
        <v>13.0</v>
      </c>
      <c r="H45" s="209">
        <v>6.0</v>
      </c>
      <c r="I45" s="209">
        <v>17.0</v>
      </c>
      <c r="J45" s="209"/>
      <c r="K45" s="209"/>
      <c r="L45" s="209"/>
      <c r="M45" s="380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</row>
    <row r="46" ht="15.75" customHeight="1">
      <c r="A46" s="391" t="s">
        <v>333</v>
      </c>
      <c r="B46" s="209">
        <v>2.0</v>
      </c>
      <c r="C46" s="209"/>
      <c r="D46" s="209"/>
      <c r="E46" s="209"/>
      <c r="F46" s="209">
        <v>1.0</v>
      </c>
      <c r="G46" s="209"/>
      <c r="H46" s="209"/>
      <c r="I46" s="209"/>
      <c r="J46" s="209"/>
      <c r="K46" s="209"/>
      <c r="L46" s="209"/>
      <c r="M46" s="380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</row>
    <row r="47" ht="15.75" customHeight="1">
      <c r="A47" s="391" t="s">
        <v>334</v>
      </c>
      <c r="B47" s="209">
        <v>3.0</v>
      </c>
      <c r="C47" s="209"/>
      <c r="D47" s="209"/>
      <c r="E47" s="209"/>
      <c r="F47" s="209">
        <v>1.0</v>
      </c>
      <c r="G47" s="209">
        <v>1.0</v>
      </c>
      <c r="H47" s="209">
        <v>1.0</v>
      </c>
      <c r="I47" s="209"/>
      <c r="J47" s="209"/>
      <c r="K47" s="209"/>
      <c r="L47" s="209"/>
      <c r="M47" s="380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</row>
    <row r="48" ht="15.75" customHeight="1">
      <c r="A48" s="391" t="s">
        <v>335</v>
      </c>
      <c r="B48" s="209">
        <v>2.0</v>
      </c>
      <c r="C48" s="209"/>
      <c r="D48" s="209"/>
      <c r="E48" s="209">
        <v>1.0</v>
      </c>
      <c r="F48" s="209"/>
      <c r="G48" s="209"/>
      <c r="H48" s="209"/>
      <c r="I48" s="209"/>
      <c r="J48" s="209"/>
      <c r="K48" s="209"/>
      <c r="L48" s="209"/>
      <c r="M48" s="380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</row>
    <row r="49" ht="15.75" customHeight="1">
      <c r="A49" s="391" t="s">
        <v>336</v>
      </c>
      <c r="B49" s="209">
        <v>13.0</v>
      </c>
      <c r="C49" s="209"/>
      <c r="D49" s="209"/>
      <c r="E49" s="209">
        <v>1.0</v>
      </c>
      <c r="F49" s="209">
        <v>1.0</v>
      </c>
      <c r="G49" s="209">
        <v>2.0</v>
      </c>
      <c r="H49" s="209">
        <v>1.0</v>
      </c>
      <c r="I49" s="209">
        <v>1.0</v>
      </c>
      <c r="J49" s="209"/>
      <c r="K49" s="209"/>
      <c r="L49" s="209"/>
      <c r="M49" s="380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</row>
    <row r="50" ht="15.75" customHeight="1">
      <c r="A50" s="391" t="s">
        <v>337</v>
      </c>
      <c r="B50" s="209">
        <v>109.0</v>
      </c>
      <c r="C50" s="209">
        <v>8.0</v>
      </c>
      <c r="D50" s="209">
        <v>12.0</v>
      </c>
      <c r="E50" s="209">
        <v>17.0</v>
      </c>
      <c r="F50" s="209">
        <v>13.0</v>
      </c>
      <c r="G50" s="209">
        <v>5.0</v>
      </c>
      <c r="H50" s="209">
        <v>21.0</v>
      </c>
      <c r="I50" s="209">
        <v>11.0</v>
      </c>
      <c r="J50" s="209"/>
      <c r="K50" s="209"/>
      <c r="L50" s="209"/>
      <c r="M50" s="380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</row>
    <row r="51" ht="15.75" customHeight="1">
      <c r="A51" s="391" t="s">
        <v>338</v>
      </c>
      <c r="B51" s="209">
        <v>7.0</v>
      </c>
      <c r="C51" s="209">
        <v>1.0</v>
      </c>
      <c r="D51" s="209"/>
      <c r="E51" s="209">
        <v>1.0</v>
      </c>
      <c r="F51" s="209"/>
      <c r="G51" s="209"/>
      <c r="H51" s="209">
        <v>2.0</v>
      </c>
      <c r="I51" s="209">
        <v>1.0</v>
      </c>
      <c r="J51" s="209"/>
      <c r="K51" s="209"/>
      <c r="L51" s="209"/>
      <c r="M51" s="380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</row>
    <row r="52" ht="15.75" customHeight="1">
      <c r="A52" s="391" t="s">
        <v>339</v>
      </c>
      <c r="B52" s="209">
        <v>42.0</v>
      </c>
      <c r="C52" s="209">
        <v>3.0</v>
      </c>
      <c r="D52" s="209">
        <v>4.0</v>
      </c>
      <c r="E52" s="209">
        <v>5.0</v>
      </c>
      <c r="F52" s="209">
        <v>5.0</v>
      </c>
      <c r="G52" s="209">
        <v>2.0</v>
      </c>
      <c r="H52" s="209">
        <v>5.0</v>
      </c>
      <c r="I52" s="209">
        <v>3.0</v>
      </c>
      <c r="J52" s="209"/>
      <c r="K52" s="209"/>
      <c r="L52" s="209"/>
      <c r="M52" s="380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</row>
    <row r="53" ht="15.75" customHeight="1">
      <c r="A53" s="391" t="s">
        <v>340</v>
      </c>
      <c r="B53" s="209">
        <v>1.0</v>
      </c>
      <c r="C53" s="209"/>
      <c r="D53" s="209"/>
      <c r="E53" s="209"/>
      <c r="F53" s="209"/>
      <c r="G53" s="209"/>
      <c r="H53" s="209">
        <v>1.0</v>
      </c>
      <c r="I53" s="209"/>
      <c r="J53" s="209"/>
      <c r="K53" s="209"/>
      <c r="L53" s="209"/>
      <c r="M53" s="380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</row>
    <row r="54" ht="15.75" customHeight="1">
      <c r="A54" s="391" t="s">
        <v>341</v>
      </c>
      <c r="B54" s="209">
        <v>5.0</v>
      </c>
      <c r="C54" s="209"/>
      <c r="D54" s="209"/>
      <c r="E54" s="209"/>
      <c r="F54" s="209"/>
      <c r="G54" s="209"/>
      <c r="H54" s="209">
        <v>1.0</v>
      </c>
      <c r="I54" s="209"/>
      <c r="J54" s="209"/>
      <c r="K54" s="209"/>
      <c r="L54" s="209"/>
      <c r="M54" s="380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</row>
    <row r="55" ht="15.75" customHeight="1">
      <c r="A55" s="391" t="s">
        <v>342</v>
      </c>
      <c r="B55" s="212"/>
      <c r="C55" s="209">
        <v>1.0</v>
      </c>
      <c r="D55" s="209"/>
      <c r="E55" s="209"/>
      <c r="F55" s="209"/>
      <c r="G55" s="209"/>
      <c r="H55" s="209"/>
      <c r="I55" s="209"/>
      <c r="J55" s="209"/>
      <c r="K55" s="209"/>
      <c r="L55" s="209"/>
      <c r="M55" s="380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</row>
    <row r="56" ht="15.75" customHeight="1">
      <c r="A56" s="391" t="s">
        <v>343</v>
      </c>
      <c r="B56" s="209">
        <v>7.0</v>
      </c>
      <c r="C56" s="209"/>
      <c r="D56" s="209">
        <v>1.0</v>
      </c>
      <c r="E56" s="209"/>
      <c r="F56" s="209"/>
      <c r="G56" s="209">
        <v>2.0</v>
      </c>
      <c r="H56" s="209"/>
      <c r="I56" s="209"/>
      <c r="J56" s="209"/>
      <c r="K56" s="209"/>
      <c r="L56" s="209"/>
      <c r="M56" s="380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</row>
    <row r="57" ht="15.75" customHeight="1">
      <c r="A57" s="391" t="s">
        <v>344</v>
      </c>
      <c r="B57" s="209">
        <v>51.0</v>
      </c>
      <c r="C57" s="209"/>
      <c r="D57" s="209">
        <v>1.0</v>
      </c>
      <c r="E57" s="209">
        <v>4.0</v>
      </c>
      <c r="F57" s="209">
        <v>1.0</v>
      </c>
      <c r="G57" s="209">
        <v>4.0</v>
      </c>
      <c r="H57" s="209">
        <v>1.0</v>
      </c>
      <c r="I57" s="209">
        <v>3.0</v>
      </c>
      <c r="J57" s="209"/>
      <c r="K57" s="209"/>
      <c r="L57" s="209"/>
      <c r="M57" s="380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</row>
    <row r="58" ht="15.75" customHeight="1">
      <c r="A58" s="391" t="s">
        <v>345</v>
      </c>
      <c r="B58" s="209">
        <v>212.0</v>
      </c>
      <c r="C58" s="209">
        <v>19.0</v>
      </c>
      <c r="D58" s="209">
        <v>18.0</v>
      </c>
      <c r="E58" s="209">
        <v>19.0</v>
      </c>
      <c r="F58" s="209">
        <v>31.0</v>
      </c>
      <c r="G58" s="209">
        <v>25.0</v>
      </c>
      <c r="H58" s="209">
        <v>27.0</v>
      </c>
      <c r="I58" s="209">
        <v>20.0</v>
      </c>
      <c r="J58" s="209"/>
      <c r="K58" s="209"/>
      <c r="L58" s="209"/>
      <c r="M58" s="380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</row>
    <row r="59" ht="15.75" customHeight="1">
      <c r="A59" s="391" t="s">
        <v>346</v>
      </c>
      <c r="B59" s="212"/>
      <c r="C59" s="209">
        <v>2.0</v>
      </c>
      <c r="D59" s="209"/>
      <c r="E59" s="209"/>
      <c r="F59" s="209"/>
      <c r="G59" s="209"/>
      <c r="H59" s="209"/>
      <c r="I59" s="209"/>
      <c r="J59" s="209"/>
      <c r="K59" s="209"/>
      <c r="L59" s="209"/>
      <c r="M59" s="380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</row>
    <row r="60" ht="15.75" customHeight="1">
      <c r="A60" s="391" t="s">
        <v>347</v>
      </c>
      <c r="B60" s="209">
        <v>1.0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380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</row>
    <row r="61" ht="15.75" customHeight="1">
      <c r="A61" s="391" t="s">
        <v>348</v>
      </c>
      <c r="B61" s="209">
        <v>1.0</v>
      </c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380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</row>
    <row r="62" ht="15.75" customHeight="1">
      <c r="A62" s="391" t="s">
        <v>349</v>
      </c>
      <c r="B62" s="209">
        <v>276.0</v>
      </c>
      <c r="C62" s="209">
        <v>19.0</v>
      </c>
      <c r="D62" s="209">
        <v>35.0</v>
      </c>
      <c r="E62" s="209">
        <v>27.0</v>
      </c>
      <c r="F62" s="209">
        <v>34.0</v>
      </c>
      <c r="G62" s="209">
        <v>20.0</v>
      </c>
      <c r="H62" s="209">
        <v>30.0</v>
      </c>
      <c r="I62" s="209">
        <v>32.0</v>
      </c>
      <c r="J62" s="209"/>
      <c r="K62" s="209"/>
      <c r="L62" s="209"/>
      <c r="M62" s="380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</row>
    <row r="63" ht="15.75" customHeight="1">
      <c r="A63" s="391" t="s">
        <v>350</v>
      </c>
      <c r="B63" s="209">
        <v>2.0</v>
      </c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380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</row>
    <row r="64" ht="15.75" customHeight="1">
      <c r="A64" s="391" t="s">
        <v>351</v>
      </c>
      <c r="B64" s="209">
        <v>107.0</v>
      </c>
      <c r="C64" s="209">
        <v>6.0</v>
      </c>
      <c r="D64" s="209">
        <v>10.0</v>
      </c>
      <c r="E64" s="209">
        <v>11.0</v>
      </c>
      <c r="F64" s="209">
        <v>7.0</v>
      </c>
      <c r="G64" s="209">
        <v>14.0</v>
      </c>
      <c r="H64" s="209">
        <v>10.0</v>
      </c>
      <c r="I64" s="209">
        <v>13.0</v>
      </c>
      <c r="J64" s="209"/>
      <c r="K64" s="209"/>
      <c r="L64" s="209"/>
      <c r="M64" s="380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</row>
    <row r="65" ht="15.75" customHeight="1">
      <c r="A65" s="391" t="s">
        <v>352</v>
      </c>
      <c r="B65" s="209">
        <v>1.0</v>
      </c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380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</row>
    <row r="66" ht="15.75" customHeight="1">
      <c r="A66" s="391" t="s">
        <v>353</v>
      </c>
      <c r="B66" s="209">
        <v>12.0</v>
      </c>
      <c r="C66" s="209">
        <v>1.0</v>
      </c>
      <c r="D66" s="209"/>
      <c r="E66" s="209">
        <v>1.0</v>
      </c>
      <c r="F66" s="209">
        <v>1.0</v>
      </c>
      <c r="G66" s="209">
        <v>1.0</v>
      </c>
      <c r="H66" s="209">
        <v>1.0</v>
      </c>
      <c r="I66" s="209"/>
      <c r="J66" s="209"/>
      <c r="K66" s="209"/>
      <c r="L66" s="209"/>
      <c r="M66" s="380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</row>
    <row r="67" ht="15.75" customHeight="1">
      <c r="A67" s="391" t="s">
        <v>354</v>
      </c>
      <c r="B67" s="209">
        <v>47.0</v>
      </c>
      <c r="C67" s="209">
        <v>6.0</v>
      </c>
      <c r="D67" s="209">
        <v>9.0</v>
      </c>
      <c r="E67" s="209">
        <v>1.0</v>
      </c>
      <c r="F67" s="209">
        <v>7.0</v>
      </c>
      <c r="G67" s="209">
        <v>3.0</v>
      </c>
      <c r="H67" s="209">
        <v>5.0</v>
      </c>
      <c r="I67" s="209">
        <v>4.0</v>
      </c>
      <c r="J67" s="209"/>
      <c r="K67" s="209"/>
      <c r="L67" s="209"/>
      <c r="M67" s="380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</row>
    <row r="68" ht="15.75" customHeight="1">
      <c r="A68" s="391" t="s">
        <v>355</v>
      </c>
      <c r="B68" s="209">
        <v>37.0</v>
      </c>
      <c r="C68" s="209">
        <v>2.0</v>
      </c>
      <c r="D68" s="209">
        <v>1.0</v>
      </c>
      <c r="E68" s="209">
        <v>5.0</v>
      </c>
      <c r="F68" s="209">
        <v>3.0</v>
      </c>
      <c r="G68" s="209">
        <v>6.0</v>
      </c>
      <c r="H68" s="209">
        <v>1.0</v>
      </c>
      <c r="I68" s="209">
        <v>1.0</v>
      </c>
      <c r="J68" s="209"/>
      <c r="K68" s="209"/>
      <c r="L68" s="209"/>
      <c r="M68" s="380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</row>
    <row r="69" ht="15.75" customHeight="1">
      <c r="A69" s="392" t="s">
        <v>356</v>
      </c>
      <c r="B69" s="356"/>
      <c r="C69" s="356"/>
      <c r="D69" s="356"/>
      <c r="E69" s="356"/>
      <c r="F69" s="356"/>
      <c r="G69" s="356"/>
      <c r="H69" s="356"/>
      <c r="I69" s="356">
        <v>2.0</v>
      </c>
      <c r="J69" s="356"/>
      <c r="K69" s="356"/>
      <c r="L69" s="356"/>
      <c r="M69" s="384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</row>
    <row r="70" ht="15.75" customHeight="1">
      <c r="A70" s="392" t="s">
        <v>357</v>
      </c>
      <c r="B70" s="356">
        <v>88.0</v>
      </c>
      <c r="C70" s="356">
        <v>5.0</v>
      </c>
      <c r="D70" s="356">
        <v>7.0</v>
      </c>
      <c r="E70" s="356">
        <v>11.0</v>
      </c>
      <c r="F70" s="356">
        <v>16.0</v>
      </c>
      <c r="G70" s="356">
        <v>10.0</v>
      </c>
      <c r="H70" s="356">
        <v>10.0</v>
      </c>
      <c r="I70" s="356">
        <v>7.0</v>
      </c>
      <c r="J70" s="356"/>
      <c r="K70" s="356"/>
      <c r="L70" s="356"/>
      <c r="M70" s="384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</row>
    <row r="71" ht="15.75" customHeight="1">
      <c r="A71" s="393" t="s">
        <v>147</v>
      </c>
      <c r="B71" s="394">
        <f>SUM(B34:B70)</f>
        <v>1497</v>
      </c>
      <c r="C71" s="386">
        <f t="shared" ref="C71:M71" si="2">SUM(C34:C57)</f>
        <v>37</v>
      </c>
      <c r="D71" s="386">
        <f t="shared" si="2"/>
        <v>60</v>
      </c>
      <c r="E71" s="386">
        <f t="shared" si="2"/>
        <v>74</v>
      </c>
      <c r="F71" s="386">
        <f t="shared" si="2"/>
        <v>71</v>
      </c>
      <c r="G71" s="386">
        <f t="shared" si="2"/>
        <v>58</v>
      </c>
      <c r="H71" s="386">
        <f t="shared" si="2"/>
        <v>71</v>
      </c>
      <c r="I71" s="386">
        <f t="shared" si="2"/>
        <v>74</v>
      </c>
      <c r="J71" s="386">
        <f t="shared" si="2"/>
        <v>0</v>
      </c>
      <c r="K71" s="386">
        <f t="shared" si="2"/>
        <v>0</v>
      </c>
      <c r="L71" s="386">
        <f t="shared" si="2"/>
        <v>0</v>
      </c>
      <c r="M71" s="387">
        <f t="shared" si="2"/>
        <v>0</v>
      </c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</row>
    <row r="72" ht="15.75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</row>
    <row r="73" ht="15.75" customHeight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</row>
    <row r="74" ht="15.75" customHeight="1">
      <c r="A74" s="388" t="s">
        <v>358</v>
      </c>
      <c r="B74" s="389" t="s">
        <v>359</v>
      </c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8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</row>
    <row r="75" ht="15.75" customHeight="1">
      <c r="A75" s="379"/>
      <c r="B75" s="209" t="s">
        <v>138</v>
      </c>
      <c r="C75" s="209" t="s">
        <v>148</v>
      </c>
      <c r="D75" s="209" t="s">
        <v>150</v>
      </c>
      <c r="E75" s="209" t="s">
        <v>151</v>
      </c>
      <c r="F75" s="209" t="s">
        <v>152</v>
      </c>
      <c r="G75" s="209" t="s">
        <v>154</v>
      </c>
      <c r="H75" s="209" t="s">
        <v>156</v>
      </c>
      <c r="I75" s="209" t="s">
        <v>158</v>
      </c>
      <c r="J75" s="209" t="s">
        <v>160</v>
      </c>
      <c r="K75" s="209" t="s">
        <v>161</v>
      </c>
      <c r="L75" s="209" t="s">
        <v>162</v>
      </c>
      <c r="M75" s="380" t="s">
        <v>163</v>
      </c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</row>
    <row r="76" ht="15.75" customHeight="1">
      <c r="A76" s="391" t="s">
        <v>360</v>
      </c>
      <c r="B76" s="209">
        <v>1.0</v>
      </c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380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</row>
    <row r="77" ht="15.75" customHeight="1">
      <c r="A77" s="391" t="s">
        <v>361</v>
      </c>
      <c r="B77" s="209">
        <v>3.0</v>
      </c>
      <c r="C77" s="209"/>
      <c r="D77" s="209">
        <v>1.0</v>
      </c>
      <c r="E77" s="209">
        <v>2.0</v>
      </c>
      <c r="F77" s="209">
        <v>1.0</v>
      </c>
      <c r="G77" s="209">
        <v>2.0</v>
      </c>
      <c r="H77" s="209"/>
      <c r="I77" s="209">
        <v>1.0</v>
      </c>
      <c r="J77" s="209"/>
      <c r="K77" s="209"/>
      <c r="L77" s="209"/>
      <c r="M77" s="380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</row>
    <row r="78" ht="15.75" customHeight="1">
      <c r="A78" s="391" t="s">
        <v>362</v>
      </c>
      <c r="B78" s="209"/>
      <c r="C78" s="209"/>
      <c r="D78" s="209"/>
      <c r="E78" s="209"/>
      <c r="F78" s="209"/>
      <c r="G78" s="209">
        <v>1.0</v>
      </c>
      <c r="H78" s="209">
        <v>1.0</v>
      </c>
      <c r="I78" s="209">
        <v>1.0</v>
      </c>
      <c r="J78" s="209"/>
      <c r="K78" s="209"/>
      <c r="L78" s="209"/>
      <c r="M78" s="380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</row>
    <row r="79" ht="15.75" customHeight="1">
      <c r="A79" s="391" t="s">
        <v>322</v>
      </c>
      <c r="B79" s="209">
        <v>1.0</v>
      </c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380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</row>
    <row r="80" ht="15.75" customHeight="1">
      <c r="A80" s="391" t="s">
        <v>299</v>
      </c>
      <c r="B80" s="209">
        <v>3.0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380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</row>
    <row r="81" ht="15.75" customHeight="1">
      <c r="A81" s="391" t="s">
        <v>363</v>
      </c>
      <c r="B81" s="209">
        <v>331.0</v>
      </c>
      <c r="C81" s="209">
        <v>20.0</v>
      </c>
      <c r="D81" s="209">
        <v>44.0</v>
      </c>
      <c r="E81" s="209">
        <v>30.0</v>
      </c>
      <c r="F81" s="209">
        <v>32.0</v>
      </c>
      <c r="G81" s="209">
        <v>42.0</v>
      </c>
      <c r="H81" s="209">
        <v>31.0</v>
      </c>
      <c r="I81" s="209">
        <v>39.0</v>
      </c>
      <c r="J81" s="209"/>
      <c r="K81" s="209"/>
      <c r="L81" s="209"/>
      <c r="M81" s="380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</row>
    <row r="82" ht="15.75" customHeight="1">
      <c r="A82" s="391" t="s">
        <v>364</v>
      </c>
      <c r="B82" s="209">
        <v>41.0</v>
      </c>
      <c r="C82" s="209">
        <v>6.0</v>
      </c>
      <c r="D82" s="209"/>
      <c r="E82" s="209">
        <v>2.0</v>
      </c>
      <c r="F82" s="209">
        <v>3.0</v>
      </c>
      <c r="G82" s="209">
        <v>2.0</v>
      </c>
      <c r="H82" s="209">
        <v>1.0</v>
      </c>
      <c r="I82" s="209">
        <v>4.0</v>
      </c>
      <c r="J82" s="209"/>
      <c r="K82" s="209"/>
      <c r="L82" s="209"/>
      <c r="M82" s="380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</row>
    <row r="83" ht="15.75" customHeight="1">
      <c r="A83" s="391" t="s">
        <v>365</v>
      </c>
      <c r="B83" s="209">
        <v>9.0</v>
      </c>
      <c r="C83" s="209"/>
      <c r="D83" s="209"/>
      <c r="E83" s="209"/>
      <c r="F83" s="209"/>
      <c r="G83" s="209">
        <v>2.0</v>
      </c>
      <c r="H83" s="209"/>
      <c r="I83" s="209"/>
      <c r="J83" s="209"/>
      <c r="K83" s="209"/>
      <c r="L83" s="209"/>
      <c r="M83" s="380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</row>
    <row r="84" ht="15.75" customHeight="1">
      <c r="A84" s="391" t="s">
        <v>366</v>
      </c>
      <c r="B84" s="209"/>
      <c r="C84" s="209">
        <v>1196.0</v>
      </c>
      <c r="D84" s="209"/>
      <c r="E84" s="209">
        <v>1311.0</v>
      </c>
      <c r="F84" s="209"/>
      <c r="G84" s="209"/>
      <c r="H84" s="209"/>
      <c r="I84" s="209">
        <v>1430.0</v>
      </c>
      <c r="J84" s="209"/>
      <c r="K84" s="209"/>
      <c r="L84" s="209"/>
      <c r="M84" s="380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</row>
    <row r="85" ht="15.75" customHeight="1">
      <c r="A85" s="391" t="s">
        <v>367</v>
      </c>
      <c r="B85" s="209">
        <v>22.0</v>
      </c>
      <c r="C85" s="209"/>
      <c r="D85" s="209">
        <v>6.0</v>
      </c>
      <c r="E85" s="209"/>
      <c r="F85" s="209"/>
      <c r="G85" s="209">
        <v>1.0</v>
      </c>
      <c r="H85" s="209">
        <v>5.0</v>
      </c>
      <c r="I85" s="209"/>
      <c r="J85" s="209"/>
      <c r="K85" s="209"/>
      <c r="L85" s="209"/>
      <c r="M85" s="380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</row>
    <row r="86" ht="15.75" customHeight="1">
      <c r="A86" s="391" t="s">
        <v>368</v>
      </c>
      <c r="B86" s="209">
        <v>519.0</v>
      </c>
      <c r="C86" s="209">
        <v>76.0</v>
      </c>
      <c r="D86" s="209">
        <v>83.0</v>
      </c>
      <c r="E86" s="209">
        <v>64.0</v>
      </c>
      <c r="F86" s="209">
        <v>90.0</v>
      </c>
      <c r="G86" s="209">
        <v>66.0</v>
      </c>
      <c r="H86" s="209">
        <v>96.0</v>
      </c>
      <c r="I86" s="209">
        <v>86.0</v>
      </c>
      <c r="J86" s="209"/>
      <c r="K86" s="209"/>
      <c r="L86" s="209"/>
      <c r="M86" s="380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</row>
    <row r="87" ht="15.75" customHeight="1">
      <c r="A87" s="391" t="s">
        <v>369</v>
      </c>
      <c r="B87" s="209">
        <v>5.0</v>
      </c>
      <c r="C87" s="209"/>
      <c r="D87" s="209">
        <v>1.0</v>
      </c>
      <c r="E87" s="209"/>
      <c r="F87" s="209">
        <v>1.0</v>
      </c>
      <c r="G87" s="209">
        <v>1.0</v>
      </c>
      <c r="H87" s="209">
        <v>2.0</v>
      </c>
      <c r="I87" s="209">
        <v>2.0</v>
      </c>
      <c r="J87" s="209"/>
      <c r="K87" s="209"/>
      <c r="L87" s="209"/>
      <c r="M87" s="380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</row>
    <row r="88" ht="15.75" customHeight="1">
      <c r="A88" s="391" t="s">
        <v>370</v>
      </c>
      <c r="B88" s="209">
        <v>197.0</v>
      </c>
      <c r="C88" s="209">
        <v>13.0</v>
      </c>
      <c r="D88" s="209">
        <v>23.0</v>
      </c>
      <c r="E88" s="209">
        <v>10.0</v>
      </c>
      <c r="F88" s="209">
        <v>19.0</v>
      </c>
      <c r="G88" s="209">
        <v>20.0</v>
      </c>
      <c r="H88" s="209">
        <v>17.0</v>
      </c>
      <c r="I88" s="209">
        <v>17.0</v>
      </c>
      <c r="J88" s="209"/>
      <c r="K88" s="209"/>
      <c r="L88" s="209"/>
      <c r="M88" s="380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</row>
    <row r="89" ht="15.75" customHeight="1">
      <c r="A89" s="391" t="s">
        <v>371</v>
      </c>
      <c r="B89" s="209">
        <v>116.0</v>
      </c>
      <c r="C89" s="209">
        <v>10.0</v>
      </c>
      <c r="D89" s="209">
        <v>14.0</v>
      </c>
      <c r="E89" s="209">
        <v>23.0</v>
      </c>
      <c r="F89" s="209">
        <v>7.0</v>
      </c>
      <c r="G89" s="209">
        <v>13.0</v>
      </c>
      <c r="H89" s="209">
        <v>11.0</v>
      </c>
      <c r="I89" s="209">
        <v>16.0</v>
      </c>
      <c r="J89" s="209"/>
      <c r="K89" s="209"/>
      <c r="L89" s="209"/>
      <c r="M89" s="380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</row>
    <row r="90" ht="15.75" customHeight="1">
      <c r="A90" s="391" t="s">
        <v>372</v>
      </c>
      <c r="B90" s="209">
        <v>10.0</v>
      </c>
      <c r="C90" s="209">
        <v>1.0</v>
      </c>
      <c r="D90" s="209"/>
      <c r="E90" s="209">
        <v>2.0</v>
      </c>
      <c r="F90" s="209">
        <v>1.0</v>
      </c>
      <c r="G90" s="209">
        <v>1.0</v>
      </c>
      <c r="H90" s="209">
        <v>1.0</v>
      </c>
      <c r="I90" s="209"/>
      <c r="J90" s="209"/>
      <c r="K90" s="209"/>
      <c r="L90" s="209"/>
      <c r="M90" s="380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</row>
    <row r="91" ht="15.75" customHeight="1">
      <c r="A91" s="391" t="s">
        <v>373</v>
      </c>
      <c r="B91" s="209">
        <v>189.0</v>
      </c>
      <c r="C91" s="209">
        <v>13.0</v>
      </c>
      <c r="D91" s="209">
        <v>20.0</v>
      </c>
      <c r="E91" s="209">
        <v>26.0</v>
      </c>
      <c r="F91" s="209">
        <v>27.0</v>
      </c>
      <c r="G91" s="209">
        <v>28.0</v>
      </c>
      <c r="H91" s="209">
        <v>18.0</v>
      </c>
      <c r="I91" s="209">
        <v>35.0</v>
      </c>
      <c r="J91" s="209"/>
      <c r="K91" s="209"/>
      <c r="L91" s="209"/>
      <c r="M91" s="380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</row>
    <row r="92" ht="15.75" customHeight="1">
      <c r="A92" s="391" t="s">
        <v>374</v>
      </c>
      <c r="B92" s="209">
        <v>28.0</v>
      </c>
      <c r="C92" s="209">
        <v>5.0</v>
      </c>
      <c r="D92" s="209">
        <v>4.0</v>
      </c>
      <c r="E92" s="209">
        <v>3.0</v>
      </c>
      <c r="F92" s="209">
        <v>3.0</v>
      </c>
      <c r="G92" s="209">
        <v>1.0</v>
      </c>
      <c r="H92" s="209">
        <v>2.0</v>
      </c>
      <c r="I92" s="209">
        <v>6.0</v>
      </c>
      <c r="J92" s="209"/>
      <c r="K92" s="209"/>
      <c r="L92" s="209"/>
      <c r="M92" s="380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</row>
    <row r="93" ht="15.75" customHeight="1">
      <c r="A93" s="391" t="s">
        <v>375</v>
      </c>
      <c r="B93" s="209">
        <v>30.0</v>
      </c>
      <c r="C93" s="209">
        <v>1.0</v>
      </c>
      <c r="D93" s="209">
        <v>3.0</v>
      </c>
      <c r="E93" s="209">
        <v>2.0</v>
      </c>
      <c r="F93" s="209"/>
      <c r="G93" s="209">
        <v>6.0</v>
      </c>
      <c r="H93" s="209">
        <v>2.0</v>
      </c>
      <c r="I93" s="209">
        <v>2.0</v>
      </c>
      <c r="J93" s="209"/>
      <c r="K93" s="209"/>
      <c r="L93" s="209"/>
      <c r="M93" s="380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</row>
    <row r="94" ht="15.75" customHeight="1">
      <c r="A94" s="391" t="s">
        <v>376</v>
      </c>
      <c r="B94" s="209">
        <v>55.0</v>
      </c>
      <c r="C94" s="209">
        <v>6.0</v>
      </c>
      <c r="D94" s="209">
        <v>3.0</v>
      </c>
      <c r="E94" s="209">
        <v>1.0</v>
      </c>
      <c r="F94" s="209">
        <v>8.0</v>
      </c>
      <c r="G94" s="209">
        <v>8.0</v>
      </c>
      <c r="H94" s="209">
        <v>7.0</v>
      </c>
      <c r="I94" s="209">
        <v>3.0</v>
      </c>
      <c r="J94" s="209"/>
      <c r="K94" s="209"/>
      <c r="L94" s="209"/>
      <c r="M94" s="380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</row>
    <row r="95" ht="15.75" customHeight="1">
      <c r="A95" s="391" t="s">
        <v>377</v>
      </c>
      <c r="B95" s="209">
        <v>1062.0</v>
      </c>
      <c r="C95" s="209">
        <v>119.0</v>
      </c>
      <c r="D95" s="209">
        <v>121.0</v>
      </c>
      <c r="E95" s="209">
        <v>107.0</v>
      </c>
      <c r="F95" s="209">
        <v>117.0</v>
      </c>
      <c r="G95" s="209">
        <v>131.0</v>
      </c>
      <c r="H95" s="209">
        <v>111.0</v>
      </c>
      <c r="I95" s="209">
        <v>129.0</v>
      </c>
      <c r="J95" s="209"/>
      <c r="K95" s="209"/>
      <c r="L95" s="209"/>
      <c r="M95" s="380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</row>
    <row r="96" ht="15.75" customHeight="1">
      <c r="A96" s="391" t="s">
        <v>378</v>
      </c>
      <c r="B96" s="209">
        <v>56.0</v>
      </c>
      <c r="C96" s="209">
        <v>2.0</v>
      </c>
      <c r="D96" s="209">
        <v>11.0</v>
      </c>
      <c r="E96" s="209">
        <v>3.0</v>
      </c>
      <c r="F96" s="209">
        <v>2.0</v>
      </c>
      <c r="G96" s="209">
        <v>5.0</v>
      </c>
      <c r="H96" s="209"/>
      <c r="I96" s="209">
        <v>9.0</v>
      </c>
      <c r="J96" s="209"/>
      <c r="K96" s="209"/>
      <c r="L96" s="209"/>
      <c r="M96" s="380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</row>
    <row r="97" ht="15.75" customHeight="1">
      <c r="A97" s="391" t="s">
        <v>379</v>
      </c>
      <c r="B97" s="209">
        <v>8.0</v>
      </c>
      <c r="C97" s="209">
        <v>1.0</v>
      </c>
      <c r="D97" s="209"/>
      <c r="E97" s="209"/>
      <c r="F97" s="209">
        <v>2.0</v>
      </c>
      <c r="G97" s="209">
        <v>1.0</v>
      </c>
      <c r="H97" s="209">
        <v>2.0</v>
      </c>
      <c r="I97" s="209"/>
      <c r="J97" s="209"/>
      <c r="K97" s="209"/>
      <c r="L97" s="209"/>
      <c r="M97" s="380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</row>
    <row r="98" ht="15.75" customHeight="1">
      <c r="A98" s="391" t="s">
        <v>380</v>
      </c>
      <c r="B98" s="209">
        <v>2.0</v>
      </c>
      <c r="C98" s="209"/>
      <c r="D98" s="209"/>
      <c r="E98" s="209">
        <v>1.0</v>
      </c>
      <c r="F98" s="209">
        <v>1.0</v>
      </c>
      <c r="G98" s="209"/>
      <c r="H98" s="209"/>
      <c r="I98" s="209">
        <v>1.0</v>
      </c>
      <c r="J98" s="209"/>
      <c r="K98" s="209"/>
      <c r="L98" s="209"/>
      <c r="M98" s="380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</row>
    <row r="99" ht="15.75" customHeight="1">
      <c r="A99" s="391" t="s">
        <v>381</v>
      </c>
      <c r="B99" s="209">
        <v>2.0</v>
      </c>
      <c r="C99" s="209"/>
      <c r="D99" s="209"/>
      <c r="E99" s="209"/>
      <c r="F99" s="209"/>
      <c r="G99" s="209">
        <v>1.0</v>
      </c>
      <c r="H99" s="209"/>
      <c r="I99" s="209">
        <v>2.0</v>
      </c>
      <c r="J99" s="209"/>
      <c r="K99" s="209"/>
      <c r="L99" s="209"/>
      <c r="M99" s="380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</row>
    <row r="100" ht="15.75" customHeight="1">
      <c r="A100" s="391" t="s">
        <v>382</v>
      </c>
      <c r="B100" s="209">
        <v>624.0</v>
      </c>
      <c r="C100" s="209">
        <v>57.0</v>
      </c>
      <c r="D100" s="209">
        <v>94.0</v>
      </c>
      <c r="E100" s="209">
        <v>99.0</v>
      </c>
      <c r="F100" s="209">
        <v>80.0</v>
      </c>
      <c r="G100" s="209">
        <v>91.0</v>
      </c>
      <c r="H100" s="209">
        <v>106.0</v>
      </c>
      <c r="I100" s="209">
        <v>81.0</v>
      </c>
      <c r="J100" s="209"/>
      <c r="K100" s="209"/>
      <c r="L100" s="209"/>
      <c r="M100" s="380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</row>
    <row r="101" ht="15.75" customHeight="1">
      <c r="A101" s="391" t="s">
        <v>383</v>
      </c>
      <c r="B101" s="209">
        <v>96.0</v>
      </c>
      <c r="C101" s="209">
        <v>6.0</v>
      </c>
      <c r="D101" s="209">
        <v>17.0</v>
      </c>
      <c r="E101" s="209">
        <v>17.0</v>
      </c>
      <c r="F101" s="209">
        <v>16.0</v>
      </c>
      <c r="G101" s="209">
        <v>9.0</v>
      </c>
      <c r="H101" s="209">
        <v>10.0</v>
      </c>
      <c r="I101" s="209">
        <v>20.0</v>
      </c>
      <c r="J101" s="209"/>
      <c r="K101" s="209"/>
      <c r="L101" s="209"/>
      <c r="M101" s="380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</row>
    <row r="102" ht="15.75" customHeight="1">
      <c r="A102" s="391" t="s">
        <v>384</v>
      </c>
      <c r="B102" s="209">
        <v>6.0</v>
      </c>
      <c r="C102" s="209"/>
      <c r="D102" s="209">
        <v>1.0</v>
      </c>
      <c r="E102" s="209"/>
      <c r="F102" s="209"/>
      <c r="G102" s="209">
        <v>1.0</v>
      </c>
      <c r="H102" s="209"/>
      <c r="I102" s="209">
        <v>2.0</v>
      </c>
      <c r="J102" s="209"/>
      <c r="K102" s="209"/>
      <c r="L102" s="209"/>
      <c r="M102" s="380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</row>
    <row r="103" ht="15.75" customHeight="1">
      <c r="A103" s="391" t="s">
        <v>385</v>
      </c>
      <c r="B103" s="209">
        <v>3.0</v>
      </c>
      <c r="C103" s="209"/>
      <c r="D103" s="209"/>
      <c r="E103" s="209"/>
      <c r="F103" s="209">
        <v>1.0</v>
      </c>
      <c r="G103" s="209"/>
      <c r="H103" s="209">
        <v>1.0</v>
      </c>
      <c r="I103" s="209">
        <v>2.0</v>
      </c>
      <c r="J103" s="209"/>
      <c r="K103" s="209"/>
      <c r="L103" s="209"/>
      <c r="M103" s="380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</row>
    <row r="104" ht="15.75" customHeight="1">
      <c r="A104" s="391" t="s">
        <v>386</v>
      </c>
      <c r="B104" s="209">
        <v>15.0</v>
      </c>
      <c r="C104" s="209"/>
      <c r="D104" s="209">
        <v>2.0</v>
      </c>
      <c r="E104" s="209">
        <v>1.0</v>
      </c>
      <c r="F104" s="209">
        <v>1.0</v>
      </c>
      <c r="G104" s="209">
        <v>6.0</v>
      </c>
      <c r="H104" s="209">
        <v>1.0</v>
      </c>
      <c r="I104" s="209">
        <v>3.0</v>
      </c>
      <c r="J104" s="209"/>
      <c r="K104" s="209"/>
      <c r="L104" s="209"/>
      <c r="M104" s="380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</row>
    <row r="105" ht="15.75" customHeight="1">
      <c r="A105" s="391" t="s">
        <v>387</v>
      </c>
      <c r="B105" s="209">
        <v>7.0</v>
      </c>
      <c r="C105" s="209"/>
      <c r="D105" s="209"/>
      <c r="E105" s="209">
        <v>1.0</v>
      </c>
      <c r="F105" s="209"/>
      <c r="G105" s="209"/>
      <c r="H105" s="209"/>
      <c r="I105" s="209"/>
      <c r="J105" s="209"/>
      <c r="K105" s="209"/>
      <c r="L105" s="209"/>
      <c r="M105" s="380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</row>
    <row r="106" ht="15.75" customHeight="1">
      <c r="A106" s="391" t="s">
        <v>388</v>
      </c>
      <c r="B106" s="209">
        <v>9.0</v>
      </c>
      <c r="C106" s="209">
        <v>2.0</v>
      </c>
      <c r="D106" s="209"/>
      <c r="E106" s="209">
        <v>2.0</v>
      </c>
      <c r="F106" s="209">
        <v>3.0</v>
      </c>
      <c r="G106" s="209">
        <v>1.0</v>
      </c>
      <c r="H106" s="209"/>
      <c r="I106" s="209"/>
      <c r="J106" s="209"/>
      <c r="K106" s="209"/>
      <c r="L106" s="209"/>
      <c r="M106" s="380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</row>
    <row r="107" ht="15.75" customHeight="1">
      <c r="A107" s="391" t="s">
        <v>389</v>
      </c>
      <c r="B107" s="209">
        <v>5.0</v>
      </c>
      <c r="C107" s="209"/>
      <c r="D107" s="209"/>
      <c r="E107" s="209">
        <v>1.0</v>
      </c>
      <c r="F107" s="209"/>
      <c r="G107" s="209"/>
      <c r="H107" s="209">
        <v>1.0</v>
      </c>
      <c r="I107" s="209"/>
      <c r="J107" s="209"/>
      <c r="K107" s="209"/>
      <c r="L107" s="209"/>
      <c r="M107" s="380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</row>
    <row r="108" ht="15.75" customHeight="1">
      <c r="A108" s="391" t="s">
        <v>390</v>
      </c>
      <c r="B108" s="209">
        <v>7.0</v>
      </c>
      <c r="C108" s="209"/>
      <c r="D108" s="209"/>
      <c r="E108" s="209"/>
      <c r="F108" s="209">
        <v>1.0</v>
      </c>
      <c r="G108" s="209">
        <v>1.0</v>
      </c>
      <c r="H108" s="209"/>
      <c r="I108" s="209"/>
      <c r="J108" s="209"/>
      <c r="K108" s="209"/>
      <c r="L108" s="209"/>
      <c r="M108" s="380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</row>
    <row r="109" ht="15.75" customHeight="1">
      <c r="A109" s="391" t="s">
        <v>391</v>
      </c>
      <c r="B109" s="209">
        <v>120.0</v>
      </c>
      <c r="C109" s="209">
        <v>9.0</v>
      </c>
      <c r="D109" s="209">
        <v>11.0</v>
      </c>
      <c r="E109" s="209">
        <v>10.0</v>
      </c>
      <c r="F109" s="209">
        <v>11.0</v>
      </c>
      <c r="G109" s="209">
        <v>20.0</v>
      </c>
      <c r="H109" s="209">
        <v>9.0</v>
      </c>
      <c r="I109" s="209">
        <v>10.0</v>
      </c>
      <c r="J109" s="209"/>
      <c r="K109" s="209"/>
      <c r="L109" s="209"/>
      <c r="M109" s="380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</row>
    <row r="110" ht="15.75" customHeight="1">
      <c r="A110" s="395" t="s">
        <v>392</v>
      </c>
      <c r="B110" s="181"/>
      <c r="C110" s="209">
        <v>1.0</v>
      </c>
      <c r="D110" s="209"/>
      <c r="E110" s="209"/>
      <c r="F110" s="209"/>
      <c r="G110" s="209"/>
      <c r="H110" s="209"/>
      <c r="I110" s="209"/>
      <c r="J110" s="209"/>
      <c r="K110" s="209"/>
      <c r="L110" s="209"/>
      <c r="M110" s="380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</row>
    <row r="111" ht="15.75" customHeight="1">
      <c r="A111" s="391" t="s">
        <v>393</v>
      </c>
      <c r="B111" s="209">
        <v>3.0</v>
      </c>
      <c r="C111" s="209"/>
      <c r="D111" s="209">
        <v>1.0</v>
      </c>
      <c r="E111" s="209"/>
      <c r="F111" s="209"/>
      <c r="G111" s="209"/>
      <c r="H111" s="209"/>
      <c r="I111" s="209">
        <v>1.0</v>
      </c>
      <c r="J111" s="209"/>
      <c r="K111" s="209"/>
      <c r="L111" s="209"/>
      <c r="M111" s="380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</row>
    <row r="112" ht="15.75" customHeight="1">
      <c r="A112" s="391" t="s">
        <v>394</v>
      </c>
      <c r="B112" s="209">
        <v>60.0</v>
      </c>
      <c r="C112" s="209">
        <v>4.0</v>
      </c>
      <c r="D112" s="209">
        <v>7.0</v>
      </c>
      <c r="E112" s="209">
        <v>7.0</v>
      </c>
      <c r="F112" s="209">
        <v>4.0</v>
      </c>
      <c r="G112" s="209">
        <v>2.0</v>
      </c>
      <c r="H112" s="209">
        <v>2.0</v>
      </c>
      <c r="I112" s="209">
        <v>2.0</v>
      </c>
      <c r="J112" s="209"/>
      <c r="K112" s="209"/>
      <c r="L112" s="209"/>
      <c r="M112" s="380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</row>
    <row r="113" ht="15.75" customHeight="1">
      <c r="A113" s="391" t="s">
        <v>395</v>
      </c>
      <c r="B113" s="209">
        <v>8.0</v>
      </c>
      <c r="C113" s="209">
        <v>1.0</v>
      </c>
      <c r="D113" s="209">
        <v>1.0</v>
      </c>
      <c r="E113" s="209">
        <v>1.0</v>
      </c>
      <c r="F113" s="209">
        <v>1.0</v>
      </c>
      <c r="G113" s="209"/>
      <c r="H113" s="209"/>
      <c r="I113" s="209">
        <v>1.0</v>
      </c>
      <c r="J113" s="209"/>
      <c r="K113" s="209"/>
      <c r="L113" s="209"/>
      <c r="M113" s="380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</row>
    <row r="114" ht="15.75" customHeight="1">
      <c r="A114" s="391" t="s">
        <v>396</v>
      </c>
      <c r="B114" s="209">
        <v>585.0</v>
      </c>
      <c r="C114" s="209">
        <v>49.0</v>
      </c>
      <c r="D114" s="209">
        <v>53.0</v>
      </c>
      <c r="E114" s="209">
        <v>67.0</v>
      </c>
      <c r="F114" s="209">
        <v>74.0</v>
      </c>
      <c r="G114" s="209">
        <v>58.0</v>
      </c>
      <c r="H114" s="209">
        <v>72.0</v>
      </c>
      <c r="I114" s="209">
        <v>66.0</v>
      </c>
      <c r="J114" s="209"/>
      <c r="K114" s="209"/>
      <c r="L114" s="209"/>
      <c r="M114" s="380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</row>
    <row r="115" ht="15.75" customHeight="1">
      <c r="A115" s="392" t="s">
        <v>397</v>
      </c>
      <c r="B115" s="356">
        <v>12.0</v>
      </c>
      <c r="C115" s="209">
        <v>1.0</v>
      </c>
      <c r="D115" s="209">
        <v>3.0</v>
      </c>
      <c r="E115" s="209"/>
      <c r="F115" s="209">
        <v>2.0</v>
      </c>
      <c r="G115" s="209">
        <v>1.0</v>
      </c>
      <c r="H115" s="209">
        <v>5.0</v>
      </c>
      <c r="I115" s="209">
        <v>3.0</v>
      </c>
      <c r="J115" s="209"/>
      <c r="K115" s="209"/>
      <c r="L115" s="209"/>
      <c r="M115" s="380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</row>
    <row r="116" ht="15.75" customHeight="1">
      <c r="A116" s="396" t="s">
        <v>147</v>
      </c>
      <c r="B116" s="397">
        <f t="shared" ref="B116:M116" si="3">SUM(B76:B115)</f>
        <v>4250</v>
      </c>
      <c r="C116" s="397">
        <f t="shared" si="3"/>
        <v>1599</v>
      </c>
      <c r="D116" s="397">
        <f t="shared" si="3"/>
        <v>524</v>
      </c>
      <c r="E116" s="397">
        <f t="shared" si="3"/>
        <v>1793</v>
      </c>
      <c r="F116" s="397">
        <f t="shared" si="3"/>
        <v>508</v>
      </c>
      <c r="G116" s="397">
        <f t="shared" si="3"/>
        <v>522</v>
      </c>
      <c r="H116" s="397">
        <f t="shared" si="3"/>
        <v>514</v>
      </c>
      <c r="I116" s="397">
        <f t="shared" si="3"/>
        <v>1974</v>
      </c>
      <c r="J116" s="397">
        <f t="shared" si="3"/>
        <v>0</v>
      </c>
      <c r="K116" s="397">
        <f t="shared" si="3"/>
        <v>0</v>
      </c>
      <c r="L116" s="397">
        <f t="shared" si="3"/>
        <v>0</v>
      </c>
      <c r="M116" s="397">
        <f t="shared" si="3"/>
        <v>0</v>
      </c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</row>
    <row r="117" ht="15.75" customHeight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</row>
    <row r="118" ht="15.75" customHeight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</row>
    <row r="119" ht="15.75" customHeight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</row>
    <row r="120" ht="15.75" customHeight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</row>
    <row r="121" ht="15.75" customHeight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</row>
    <row r="122" ht="15.75" customHeight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</row>
    <row r="123" ht="15.75" customHeight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</row>
    <row r="124" ht="15.75" customHeight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</row>
    <row r="125" ht="15.75" customHeight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</row>
    <row r="126" ht="15.75" customHeight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</row>
    <row r="127" ht="15.75" customHeight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</row>
    <row r="128" ht="15.75" customHeight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</row>
    <row r="129" ht="15.75" customHeight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</row>
    <row r="130" ht="15.75" customHeight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</row>
    <row r="131" ht="15.75" customHeight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</row>
    <row r="132" ht="15.75" customHeight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</row>
    <row r="133" ht="15.75" customHeight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</row>
    <row r="134" ht="15.75" customHeight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</row>
    <row r="135" ht="15.75" customHeight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</row>
    <row r="136" ht="15.75" customHeight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</row>
    <row r="137" ht="15.75" customHeight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</row>
    <row r="138" ht="15.75" customHeight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</row>
    <row r="139" ht="15.75" customHeight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</row>
    <row r="140" ht="15.75" customHeight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</row>
    <row r="141" ht="15.75" customHeight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</row>
    <row r="142" ht="15.75" customHeight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</row>
    <row r="143" ht="15.75" customHeight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</row>
    <row r="144" ht="15.75" customHeight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</row>
    <row r="145" ht="15.75" customHeight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</row>
    <row r="146" ht="15.75" customHeight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</row>
    <row r="147" ht="15.75" customHeight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</row>
    <row r="148" ht="15.75" customHeight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</row>
    <row r="149" ht="15.75" customHeight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</row>
    <row r="150" ht="15.75" customHeight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</row>
    <row r="151" ht="15.75" customHeight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</row>
    <row r="152" ht="15.75" customHeight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</row>
    <row r="153" ht="15.75" customHeight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</row>
    <row r="154" ht="15.75" customHeight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</row>
    <row r="155" ht="15.75" customHeight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</row>
    <row r="156" ht="15.75" customHeight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</row>
    <row r="157" ht="15.75" customHeight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</row>
    <row r="158" ht="15.75" customHeight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</row>
    <row r="159" ht="15.75" customHeight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</row>
    <row r="160" ht="15.75" customHeight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</row>
    <row r="161" ht="15.75" customHeight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</row>
    <row r="162" ht="15.75" customHeight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</row>
    <row r="163" ht="15.75" customHeight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</row>
    <row r="164" ht="15.75" customHeight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</row>
    <row r="165" ht="15.75" customHeight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</row>
    <row r="166" ht="15.75" customHeight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</row>
    <row r="167" ht="15.75" customHeight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</row>
    <row r="168" ht="15.75" customHeight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</row>
    <row r="169" ht="15.75" customHeight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</row>
    <row r="170" ht="15.75" customHeight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</row>
    <row r="171" ht="15.75" customHeight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</row>
    <row r="172" ht="15.75" customHeight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</row>
    <row r="173" ht="15.75" customHeight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</row>
    <row r="174" ht="15.75" customHeight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</row>
    <row r="175" ht="15.75" customHeight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</row>
    <row r="176" ht="15.75" customHeight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</row>
    <row r="177" ht="15.75" customHeight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</row>
    <row r="178" ht="15.75" customHeight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</row>
    <row r="179" ht="15.75" customHeight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</row>
    <row r="180" ht="15.75" customHeight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</row>
    <row r="181" ht="15.75" customHeight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</row>
    <row r="182" ht="15.75" customHeight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</row>
    <row r="183" ht="15.75" customHeight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</row>
    <row r="184" ht="15.75" customHeight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</row>
    <row r="185" ht="15.75" customHeight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</row>
    <row r="186" ht="15.75" customHeight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</row>
    <row r="187" ht="15.75" customHeight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</row>
    <row r="188" ht="15.75" customHeight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</row>
    <row r="189" ht="15.75" customHeight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</row>
    <row r="190" ht="15.75" customHeight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</row>
    <row r="191" ht="15.75" customHeight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</row>
    <row r="192" ht="15.75" customHeight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</row>
    <row r="193" ht="15.75" customHeight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</row>
    <row r="194" ht="15.75" customHeight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</row>
    <row r="195" ht="15.75" customHeight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</row>
    <row r="196" ht="15.75" customHeight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</row>
    <row r="197" ht="15.75" customHeight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</row>
    <row r="198" ht="15.75" customHeight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</row>
    <row r="199" ht="15.75" customHeight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</row>
    <row r="200" ht="15.75" customHeight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</row>
    <row r="201" ht="15.75" customHeight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</row>
    <row r="202" ht="15.75" customHeight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</row>
    <row r="203" ht="15.75" customHeight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</row>
    <row r="204" ht="15.75" customHeight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</row>
    <row r="205" ht="15.75" customHeight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</row>
    <row r="206" ht="15.75" customHeight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</row>
    <row r="207" ht="15.75" customHeight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</row>
    <row r="208" ht="15.75" customHeight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</row>
    <row r="209" ht="15.75" customHeight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</row>
    <row r="210" ht="15.75" customHeight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</row>
    <row r="211" ht="15.75" customHeight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</row>
    <row r="212" ht="15.75" customHeight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</row>
    <row r="213" ht="15.75" customHeight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</row>
    <row r="214" ht="15.75" customHeight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</row>
    <row r="215" ht="15.75" customHeight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</row>
    <row r="216" ht="15.75" customHeight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</row>
    <row r="217" ht="15.75" customHeight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</row>
    <row r="218" ht="15.75" customHeight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</row>
    <row r="219" ht="15.75" customHeight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</row>
    <row r="220" ht="15.75" customHeight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</row>
    <row r="221" ht="15.75" customHeight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</row>
    <row r="222" ht="15.75" customHeight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</row>
    <row r="223" ht="15.75" customHeight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</row>
    <row r="224" ht="15.75" customHeight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</row>
    <row r="225" ht="15.75" customHeight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</row>
    <row r="226" ht="15.75" customHeight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</row>
    <row r="227" ht="15.75" customHeight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</row>
    <row r="228" ht="15.75" customHeight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</row>
    <row r="229" ht="15.75" customHeight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</row>
    <row r="230" ht="15.75" customHeight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</row>
    <row r="231" ht="15.75" customHeight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</row>
    <row r="232" ht="15.75" customHeight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</row>
    <row r="233" ht="15.75" customHeight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</row>
    <row r="234" ht="15.75" customHeight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</row>
    <row r="235" ht="15.75" customHeight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</row>
    <row r="236" ht="15.75" customHeight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</row>
    <row r="237" ht="15.75" customHeight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</row>
    <row r="238" ht="15.75" customHeight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</row>
    <row r="239" ht="15.75" customHeight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</row>
    <row r="240" ht="15.75" customHeight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</row>
    <row r="241" ht="15.75" customHeight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</row>
    <row r="242" ht="15.75" customHeight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</row>
    <row r="243" ht="15.75" customHeight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</row>
    <row r="244" ht="15.75" customHeight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</row>
    <row r="245" ht="15.75" customHeight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</row>
    <row r="246" ht="15.75" customHeight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</row>
    <row r="247" ht="15.75" customHeight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</row>
    <row r="248" ht="15.75" customHeight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</row>
    <row r="249" ht="15.75" customHeight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</row>
    <row r="250" ht="15.75" customHeight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</row>
    <row r="251" ht="15.75" customHeight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</row>
    <row r="252" ht="15.75" customHeight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</row>
    <row r="253" ht="15.75" customHeight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</row>
    <row r="254" ht="15.75" customHeight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</row>
    <row r="255" ht="15.75" customHeight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</row>
    <row r="256" ht="15.75" customHeight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</row>
    <row r="257" ht="15.75" customHeight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</row>
    <row r="258" ht="15.75" customHeight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</row>
    <row r="259" ht="15.75" customHeight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</row>
    <row r="260" ht="15.75" customHeight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</row>
    <row r="261" ht="15.75" customHeight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</row>
    <row r="262" ht="15.75" customHeight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</row>
    <row r="263" ht="15.75" customHeight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</row>
    <row r="264" ht="15.75" customHeight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</row>
    <row r="265" ht="15.75" customHeight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</row>
    <row r="266" ht="15.75" customHeight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</row>
    <row r="267" ht="15.75" customHeight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</row>
    <row r="268" ht="15.75" customHeight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</row>
    <row r="269" ht="15.75" customHeight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</row>
    <row r="270" ht="15.75" customHeight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</row>
    <row r="271" ht="15.75" customHeight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</row>
    <row r="272" ht="15.75" customHeight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</row>
    <row r="273" ht="15.75" customHeight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</row>
    <row r="274" ht="15.75" customHeight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</row>
    <row r="275" ht="15.75" customHeight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</row>
    <row r="276" ht="15.75" customHeight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</row>
    <row r="277" ht="15.75" customHeight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</row>
    <row r="278" ht="15.75" customHeight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</row>
    <row r="279" ht="15.75" customHeight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</row>
    <row r="280" ht="15.75" customHeight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</row>
    <row r="281" ht="15.75" customHeight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</row>
    <row r="282" ht="15.75" customHeight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</row>
    <row r="283" ht="15.75" customHeight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</row>
    <row r="284" ht="15.75" customHeight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</row>
    <row r="285" ht="15.75" customHeight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</row>
    <row r="286" ht="15.75" customHeight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</row>
    <row r="287" ht="15.75" customHeight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</row>
    <row r="288" ht="15.75" customHeight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</row>
    <row r="289" ht="15.75" customHeight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</row>
    <row r="290" ht="15.75" customHeight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</row>
    <row r="291" ht="15.75" customHeight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</row>
    <row r="292" ht="15.75" customHeight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</row>
    <row r="293" ht="15.75" customHeight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</row>
    <row r="294" ht="15.75" customHeight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</row>
    <row r="295" ht="15.75" customHeight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</row>
    <row r="296" ht="15.75" customHeight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</row>
    <row r="297" ht="15.75" customHeight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</row>
    <row r="298" ht="15.75" customHeight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</row>
    <row r="299" ht="15.75" customHeight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</row>
    <row r="300" ht="15.75" customHeight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</row>
    <row r="301" ht="15.75" customHeight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</row>
    <row r="302" ht="15.75" customHeight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</row>
    <row r="303" ht="15.75" customHeight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</row>
    <row r="304" ht="15.75" customHeight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</row>
    <row r="305" ht="15.75" customHeight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</row>
    <row r="306" ht="15.75" customHeight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</row>
    <row r="307" ht="15.75" customHeight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</row>
    <row r="308" ht="15.75" customHeight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</row>
    <row r="309" ht="15.75" customHeight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</row>
    <row r="310" ht="15.75" customHeight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</row>
    <row r="311" ht="15.75" customHeight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</row>
    <row r="312" ht="15.75" customHeight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</row>
    <row r="313" ht="15.75" customHeight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</row>
    <row r="314" ht="15.75" customHeight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</row>
    <row r="315" ht="15.75" customHeight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</row>
    <row r="316" ht="15.75" customHeight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</row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2:A3"/>
    <mergeCell ref="B2:M2"/>
    <mergeCell ref="A31:A32"/>
    <mergeCell ref="B31:M31"/>
    <mergeCell ref="A74:A75"/>
    <mergeCell ref="B74:M74"/>
  </mergeCells>
  <printOptions/>
  <pageMargins bottom="0.75" footer="0.0" header="0.0" left="0.7" right="0.7" top="0.75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15.78"/>
    <col customWidth="1" min="2" max="2" width="20.11"/>
    <col customWidth="1" min="3" max="10" width="7.67"/>
    <col customWidth="1" min="11" max="11" width="10.22"/>
    <col customWidth="1" min="12" max="12" width="7.67"/>
    <col customWidth="1" min="13" max="13" width="10.11"/>
    <col customWidth="1" min="14" max="14" width="8.89"/>
    <col customWidth="1" min="15" max="15" width="6.78"/>
    <col customWidth="1" min="16" max="16" width="18.33"/>
    <col customWidth="1" min="17" max="17" width="17.78"/>
    <col customWidth="1" min="18" max="26" width="11.0"/>
  </cols>
  <sheetData>
    <row r="1">
      <c r="A1" s="398" t="s">
        <v>281</v>
      </c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</row>
    <row r="2">
      <c r="A2" s="398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</row>
    <row r="3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</row>
    <row r="4" ht="25.5" customHeight="1">
      <c r="A4" s="399" t="s">
        <v>9</v>
      </c>
      <c r="B4" s="14"/>
      <c r="C4" s="400" t="s">
        <v>138</v>
      </c>
      <c r="D4" s="400" t="s">
        <v>148</v>
      </c>
      <c r="E4" s="400" t="s">
        <v>150</v>
      </c>
      <c r="F4" s="400" t="s">
        <v>151</v>
      </c>
      <c r="G4" s="400" t="s">
        <v>152</v>
      </c>
      <c r="H4" s="400" t="s">
        <v>154</v>
      </c>
      <c r="I4" s="400" t="s">
        <v>156</v>
      </c>
      <c r="J4" s="400" t="s">
        <v>158</v>
      </c>
      <c r="K4" s="400" t="s">
        <v>160</v>
      </c>
      <c r="L4" s="400" t="s">
        <v>161</v>
      </c>
      <c r="M4" s="400" t="s">
        <v>162</v>
      </c>
      <c r="N4" s="400" t="s">
        <v>163</v>
      </c>
      <c r="O4" s="401" t="s">
        <v>147</v>
      </c>
      <c r="P4" s="402" t="s">
        <v>398</v>
      </c>
      <c r="Q4" s="403" t="s">
        <v>399</v>
      </c>
      <c r="R4" s="360"/>
      <c r="S4" s="360"/>
      <c r="T4" s="360"/>
      <c r="U4" s="360"/>
      <c r="V4" s="360"/>
      <c r="W4" s="360"/>
      <c r="X4" s="360"/>
      <c r="Y4" s="360"/>
      <c r="Z4" s="360"/>
    </row>
    <row r="5" ht="24.0" customHeight="1">
      <c r="A5" s="404" t="s">
        <v>400</v>
      </c>
      <c r="B5" s="14"/>
      <c r="C5" s="405">
        <f>'Coberturas vs ruaf'!D5</f>
        <v>77</v>
      </c>
      <c r="D5" s="405">
        <f>'Coberturas vs ruaf'!D6</f>
        <v>1766</v>
      </c>
      <c r="E5" s="405">
        <f>'Coberturas vs ruaf'!D7</f>
        <v>2073</v>
      </c>
      <c r="F5" s="406">
        <f>'Coberturas vs ruaf'!D8</f>
        <v>1953</v>
      </c>
      <c r="G5" s="405">
        <f>'Coberturas vs ruaf'!D9</f>
        <v>2105</v>
      </c>
      <c r="H5" s="405">
        <f>'Coberturas vs ruaf'!D10</f>
        <v>1926</v>
      </c>
      <c r="I5" s="405">
        <f>'Coberturas vs ruaf'!D11</f>
        <v>2118</v>
      </c>
      <c r="J5" s="406">
        <f>'Coberturas vs ruaf'!D12</f>
        <v>580</v>
      </c>
      <c r="K5" s="406">
        <f>'Coberturas vs ruaf'!D13</f>
        <v>510</v>
      </c>
      <c r="L5" s="406">
        <f>'Coberturas vs ruaf'!D14</f>
        <v>0</v>
      </c>
      <c r="M5" s="406">
        <f>'Coberturas vs ruaf'!D15</f>
        <v>0</v>
      </c>
      <c r="N5" s="406">
        <f>'Coberturas vs ruaf'!D16</f>
        <v>0</v>
      </c>
      <c r="O5" s="405">
        <f t="shared" ref="O5:O9" si="1">SUM(C5:N5)</f>
        <v>13108</v>
      </c>
      <c r="P5" s="407">
        <f>+O5-O10</f>
        <v>-3018</v>
      </c>
      <c r="Q5" s="407">
        <f>+O10-O6</f>
        <v>405</v>
      </c>
      <c r="R5" s="360"/>
      <c r="S5" s="360"/>
      <c r="T5" s="360"/>
      <c r="U5" s="360"/>
      <c r="V5" s="360"/>
      <c r="W5" s="360"/>
      <c r="X5" s="360"/>
      <c r="Y5" s="360"/>
      <c r="Z5" s="360"/>
    </row>
    <row r="6" ht="22.5" customHeight="1">
      <c r="A6" s="408" t="s">
        <v>401</v>
      </c>
      <c r="B6" s="14"/>
      <c r="C6" s="409">
        <f>+'Comparativo RUAF Vs NctosyVac'!B52</f>
        <v>1922</v>
      </c>
      <c r="D6" s="409">
        <f>+'Comparativo RUAF Vs NctosyVac'!E52</f>
        <v>1781</v>
      </c>
      <c r="E6" s="409">
        <f>+'Comparativo RUAF Vs NctosyVac'!H52</f>
        <v>2737</v>
      </c>
      <c r="F6" s="409">
        <f>+'Comparativo RUAF Vs NctosyVac'!K52</f>
        <v>1961</v>
      </c>
      <c r="G6" s="409">
        <f>+'Comparativo RUAF Vs NctosyVac'!N52</f>
        <v>2121</v>
      </c>
      <c r="H6" s="409">
        <f>+'Comparativo RUAF Vs NctosyVac'!Q52</f>
        <v>1958</v>
      </c>
      <c r="I6" s="409">
        <f>+'Comparativo RUAF Vs NctosyVac'!T52</f>
        <v>2147</v>
      </c>
      <c r="J6" s="410">
        <f>+'Comparativo RUAF Vs NctosyVac'!W52</f>
        <v>581</v>
      </c>
      <c r="K6" s="409">
        <f>+'Comparativo RUAF Vs NctosyVac'!Z52</f>
        <v>513</v>
      </c>
      <c r="L6" s="409">
        <f>+'Comparativo RUAF Vs NctosyVac'!AC52</f>
        <v>0</v>
      </c>
      <c r="M6" s="409">
        <f>+'Comparativo RUAF Vs NctosyVac'!AF52</f>
        <v>0</v>
      </c>
      <c r="N6" s="409">
        <f>+'Comparativo RUAF Vs NctosyVac'!AI52</f>
        <v>0</v>
      </c>
      <c r="O6" s="409">
        <f t="shared" si="1"/>
        <v>15721</v>
      </c>
      <c r="P6" s="403" t="s">
        <v>402</v>
      </c>
      <c r="Q6" s="411">
        <f>+O6-O5</f>
        <v>2613</v>
      </c>
      <c r="R6" s="360"/>
      <c r="S6" s="360"/>
      <c r="T6" s="360"/>
      <c r="U6" s="360"/>
      <c r="V6" s="360"/>
      <c r="W6" s="360"/>
      <c r="X6" s="360"/>
      <c r="Y6" s="360"/>
      <c r="Z6" s="360"/>
    </row>
    <row r="7">
      <c r="A7" s="412" t="s">
        <v>403</v>
      </c>
      <c r="B7" s="413" t="s">
        <v>404</v>
      </c>
      <c r="C7" s="414">
        <f>+'RUAF X ips'!C62</f>
        <v>1307</v>
      </c>
      <c r="D7" s="414">
        <f>+'RUAF X ips'!F62</f>
        <v>1195</v>
      </c>
      <c r="E7" s="414">
        <f>+'RUAF X ips'!I62</f>
        <v>1415</v>
      </c>
      <c r="F7" s="414">
        <f>+'RUAF X ips'!L62</f>
        <v>0</v>
      </c>
      <c r="G7" s="414">
        <f>+'RUAF X ips'!O62</f>
        <v>1395</v>
      </c>
      <c r="H7" s="414">
        <f>+'RUAF X ips'!R62</f>
        <v>1271</v>
      </c>
      <c r="I7" s="414">
        <f>+'RUAF X ips'!U62</f>
        <v>1457</v>
      </c>
      <c r="J7" s="414">
        <f>+'RUAF X ips'!X62</f>
        <v>1428</v>
      </c>
      <c r="K7" s="414">
        <f>+'RUAF X ips'!AA62</f>
        <v>1457</v>
      </c>
      <c r="L7" s="414">
        <f>+'RUAF X ips'!AD62</f>
        <v>0</v>
      </c>
      <c r="M7" s="414">
        <f>+'RUAF X ips'!AG62</f>
        <v>0</v>
      </c>
      <c r="N7" s="414">
        <f>+'RUAF X ips'!AJ62</f>
        <v>0</v>
      </c>
      <c r="O7" s="414">
        <f t="shared" si="1"/>
        <v>10925</v>
      </c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</row>
    <row r="8">
      <c r="A8" s="190"/>
      <c r="B8" s="413" t="s">
        <v>405</v>
      </c>
      <c r="C8" s="414">
        <f>+'RUAF X ips'!D62</f>
        <v>643</v>
      </c>
      <c r="D8" s="414">
        <f>+'RUAF X ips'!G62</f>
        <v>515</v>
      </c>
      <c r="E8" s="414">
        <f>+'RUAF X ips'!J62</f>
        <v>685</v>
      </c>
      <c r="F8" s="414">
        <f>+'RUAF X ips'!M62</f>
        <v>0</v>
      </c>
      <c r="G8" s="414">
        <f>+'RUAF X ips'!P62</f>
        <v>722</v>
      </c>
      <c r="H8" s="414">
        <f>+'RUAF X ips'!S62</f>
        <v>682</v>
      </c>
      <c r="I8" s="414">
        <f>+'RUAF X ips'!V62</f>
        <v>514</v>
      </c>
      <c r="J8" s="414">
        <f>+'RUAF X ips'!Y62</f>
        <v>716</v>
      </c>
      <c r="K8" s="414">
        <f>+'RUAF X ips'!AB62</f>
        <v>718</v>
      </c>
      <c r="L8" s="414">
        <f>+'RUAF X ips'!AE62</f>
        <v>0</v>
      </c>
      <c r="M8" s="414">
        <f>+'RUAF X ips'!AH62</f>
        <v>0</v>
      </c>
      <c r="N8" s="414">
        <f>+'RUAF X ips'!AK62</f>
        <v>0</v>
      </c>
      <c r="O8" s="414">
        <f t="shared" si="1"/>
        <v>5195</v>
      </c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360"/>
    </row>
    <row r="9">
      <c r="A9" s="18"/>
      <c r="B9" s="413" t="s">
        <v>406</v>
      </c>
      <c r="C9" s="414">
        <f>+'RUAF X ips'!D55</f>
        <v>3</v>
      </c>
      <c r="D9" s="414">
        <f>+'RUAF X ips'!H55</f>
        <v>3</v>
      </c>
      <c r="E9" s="414">
        <f>+'RUAF X ips'!L55</f>
        <v>0</v>
      </c>
      <c r="F9" s="414">
        <f>+'RUAF X ips'!P55</f>
        <v>0</v>
      </c>
      <c r="G9" s="414">
        <f>+'RUAF X ips'!T55</f>
        <v>0</v>
      </c>
      <c r="H9" s="414">
        <f>+'RUAF X ips'!X55</f>
        <v>0</v>
      </c>
      <c r="I9" s="414">
        <f>+'RUAF X ips'!AB55</f>
        <v>0</v>
      </c>
      <c r="J9" s="414">
        <f>+'RUAF X ips'!AF55</f>
        <v>0</v>
      </c>
      <c r="K9" s="414">
        <f>+'RUAF X ips'!AJ55</f>
        <v>0</v>
      </c>
      <c r="L9" s="414">
        <f>+'RUAF X ips'!AN55</f>
        <v>0</v>
      </c>
      <c r="M9" s="414">
        <f>+'RUAF X ips'!AR55</f>
        <v>0</v>
      </c>
      <c r="N9" s="414">
        <f>+'RUAF X ips'!AV55</f>
        <v>0</v>
      </c>
      <c r="O9" s="414">
        <f t="shared" si="1"/>
        <v>6</v>
      </c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</row>
    <row r="10" ht="19.5" customHeight="1">
      <c r="A10" s="415" t="s">
        <v>407</v>
      </c>
      <c r="B10" s="14"/>
      <c r="C10" s="416">
        <f>+'Comparativo RUAF Vs NctosyVac'!C52</f>
        <v>1904</v>
      </c>
      <c r="D10" s="416">
        <f>+'Comparativo RUAF Vs NctosyVac'!F52</f>
        <v>1700</v>
      </c>
      <c r="E10" s="416">
        <f>+'Comparativo RUAF Vs NctosyVac'!I52</f>
        <v>1966</v>
      </c>
      <c r="F10" s="416">
        <f>+'Comparativo RUAF Vs NctosyVac'!L52</f>
        <v>1965</v>
      </c>
      <c r="G10" s="416">
        <f>+'Comparativo RUAF Vs NctosyVac'!O52</f>
        <v>1921</v>
      </c>
      <c r="H10" s="416">
        <f>+'Comparativo RUAF Vs NctosyVac'!R52</f>
        <v>1791</v>
      </c>
      <c r="I10" s="416">
        <f>+'Comparativo RUAF Vs NctosyVac'!U52</f>
        <v>2143</v>
      </c>
      <c r="J10" s="416">
        <f>+'Comparativo RUAF Vs NctosyVac'!X52</f>
        <v>2773</v>
      </c>
      <c r="K10" s="416">
        <f>+'Comparativo RUAF Vs NctosyVac'!AA52</f>
        <v>2210</v>
      </c>
      <c r="L10" s="416">
        <f>+'Comparativo RUAF Vs NctosyVac'!AD52</f>
        <v>0</v>
      </c>
      <c r="M10" s="416">
        <f>+'Comparativo RUAF Vs NctosyVac'!AG52</f>
        <v>0</v>
      </c>
      <c r="N10" s="416">
        <f>+'Comparativo RUAF Vs NctosyVac'!AJ52</f>
        <v>0</v>
      </c>
      <c r="O10" s="416">
        <f>SUM(O7:O9)</f>
        <v>16126</v>
      </c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</row>
    <row r="11" ht="19.5" customHeight="1">
      <c r="A11" s="417" t="s">
        <v>408</v>
      </c>
      <c r="B11" s="14"/>
      <c r="C11" s="418">
        <f t="shared" ref="C11:O11" si="2">+C10-C6</f>
        <v>-18</v>
      </c>
      <c r="D11" s="418">
        <f t="shared" si="2"/>
        <v>-81</v>
      </c>
      <c r="E11" s="418">
        <f t="shared" si="2"/>
        <v>-771</v>
      </c>
      <c r="F11" s="418">
        <f t="shared" si="2"/>
        <v>4</v>
      </c>
      <c r="G11" s="418">
        <f t="shared" si="2"/>
        <v>-200</v>
      </c>
      <c r="H11" s="418">
        <f t="shared" si="2"/>
        <v>-167</v>
      </c>
      <c r="I11" s="418">
        <f t="shared" si="2"/>
        <v>-4</v>
      </c>
      <c r="J11" s="419">
        <f t="shared" si="2"/>
        <v>2192</v>
      </c>
      <c r="K11" s="418">
        <f t="shared" si="2"/>
        <v>1697</v>
      </c>
      <c r="L11" s="418">
        <f t="shared" si="2"/>
        <v>0</v>
      </c>
      <c r="M11" s="418">
        <f t="shared" si="2"/>
        <v>0</v>
      </c>
      <c r="N11" s="418">
        <f t="shared" si="2"/>
        <v>0</v>
      </c>
      <c r="O11" s="418">
        <f t="shared" si="2"/>
        <v>405</v>
      </c>
      <c r="P11" s="420"/>
      <c r="Q11" s="360"/>
      <c r="R11" s="360"/>
      <c r="S11" s="360"/>
      <c r="T11" s="360"/>
      <c r="U11" s="360"/>
      <c r="V11" s="360"/>
      <c r="W11" s="360"/>
      <c r="X11" s="360"/>
      <c r="Y11" s="360"/>
      <c r="Z11" s="360"/>
    </row>
    <row r="12" ht="19.5" customHeight="1">
      <c r="A12" s="421"/>
      <c r="B12" s="421"/>
      <c r="C12" s="217"/>
      <c r="D12" s="217"/>
      <c r="E12" s="217"/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60"/>
      <c r="V12" s="360"/>
      <c r="W12" s="360"/>
      <c r="X12" s="360"/>
      <c r="Y12" s="360"/>
      <c r="Z12" s="360"/>
    </row>
    <row r="13" ht="21.75" customHeight="1">
      <c r="A13" s="422" t="s">
        <v>9</v>
      </c>
      <c r="B13" s="14"/>
      <c r="C13" s="423" t="s">
        <v>138</v>
      </c>
      <c r="D13" s="423" t="s">
        <v>148</v>
      </c>
      <c r="E13" s="423" t="s">
        <v>150</v>
      </c>
      <c r="F13" s="423" t="s">
        <v>151</v>
      </c>
      <c r="G13" s="423" t="s">
        <v>152</v>
      </c>
      <c r="H13" s="423" t="s">
        <v>154</v>
      </c>
      <c r="I13" s="423" t="s">
        <v>156</v>
      </c>
      <c r="J13" s="423" t="s">
        <v>158</v>
      </c>
      <c r="K13" s="423" t="s">
        <v>160</v>
      </c>
      <c r="L13" s="423" t="s">
        <v>161</v>
      </c>
      <c r="M13" s="423" t="s">
        <v>162</v>
      </c>
      <c r="N13" s="423" t="s">
        <v>163</v>
      </c>
      <c r="O13" s="423" t="s">
        <v>147</v>
      </c>
      <c r="P13" s="360"/>
      <c r="Q13" s="424"/>
      <c r="R13" s="360"/>
      <c r="S13" s="360"/>
      <c r="T13" s="360"/>
      <c r="U13" s="360"/>
      <c r="V13" s="360"/>
      <c r="W13" s="360"/>
      <c r="X13" s="360"/>
      <c r="Y13" s="360"/>
      <c r="Z13" s="360"/>
    </row>
    <row r="14">
      <c r="A14" s="425" t="s">
        <v>409</v>
      </c>
      <c r="B14" s="426" t="s">
        <v>126</v>
      </c>
      <c r="C14" s="287">
        <f>'Comparativo RUAF Vs NctosyVac'!B4</f>
        <v>1965</v>
      </c>
      <c r="D14" s="287">
        <f>'Comparativo RUAF Vs NctosyVac'!C4</f>
        <v>1768</v>
      </c>
      <c r="E14" s="287">
        <f>'Comparativo RUAF Vs NctosyVac'!D4</f>
        <v>2095</v>
      </c>
      <c r="F14" s="286">
        <f>'Comparativo RUAF Vs NctosyVac'!E4</f>
        <v>1961</v>
      </c>
      <c r="G14" s="287">
        <f>'Comparativo RUAF Vs NctosyVac'!F4</f>
        <v>2121</v>
      </c>
      <c r="H14" s="287">
        <f>'Comparativo RUAF Vs NctosyVac'!G4</f>
        <v>1958</v>
      </c>
      <c r="I14" s="287">
        <f>'Comparativo RUAF Vs NctosyVac'!H4</f>
        <v>2147</v>
      </c>
      <c r="J14" s="286">
        <f>'Comparativo RUAF Vs NctosyVac'!I4</f>
        <v>581</v>
      </c>
      <c r="K14" s="286">
        <f>'Comparativo RUAF Vs NctosyVac'!J4</f>
        <v>513</v>
      </c>
      <c r="L14" s="286">
        <f>'Comparativo RUAF Vs NctosyVac'!K4</f>
        <v>0</v>
      </c>
      <c r="M14" s="286">
        <f>'Comparativo RUAF Vs NctosyVac'!L4</f>
        <v>0</v>
      </c>
      <c r="N14" s="286">
        <f>'Comparativo RUAF Vs NctosyVac'!M4</f>
        <v>0</v>
      </c>
      <c r="O14" s="287">
        <f t="shared" ref="O14:O15" si="3">SUM(C14:N14)</f>
        <v>15109</v>
      </c>
      <c r="P14" s="360"/>
      <c r="Q14" s="427"/>
      <c r="R14" s="427"/>
      <c r="S14" s="360"/>
      <c r="T14" s="360"/>
      <c r="U14" s="360"/>
      <c r="V14" s="360"/>
      <c r="W14" s="360"/>
      <c r="X14" s="360"/>
      <c r="Y14" s="360"/>
      <c r="Z14" s="360"/>
    </row>
    <row r="15">
      <c r="A15" s="190"/>
      <c r="B15" s="426" t="s">
        <v>127</v>
      </c>
      <c r="C15" s="287">
        <f>'Comparativo RUAF Vs NctosyVac'!B6</f>
        <v>77</v>
      </c>
      <c r="D15" s="287">
        <f>'Comparativo RUAF Vs NctosyVac'!C6</f>
        <v>1766</v>
      </c>
      <c r="E15" s="287">
        <f>'Comparativo RUAF Vs NctosyVac'!D6</f>
        <v>2073</v>
      </c>
      <c r="F15" s="286">
        <f>'Comparativo RUAF Vs NctosyVac'!E6</f>
        <v>1953</v>
      </c>
      <c r="G15" s="287">
        <f>'Comparativo RUAF Vs NctosyVac'!F6</f>
        <v>2105</v>
      </c>
      <c r="H15" s="287">
        <f>'Comparativo RUAF Vs NctosyVac'!G6</f>
        <v>1926</v>
      </c>
      <c r="I15" s="287">
        <f>'Comparativo RUAF Vs NctosyVac'!H6</f>
        <v>2118</v>
      </c>
      <c r="J15" s="286">
        <f>'Comparativo RUAF Vs NctosyVac'!I6</f>
        <v>580</v>
      </c>
      <c r="K15" s="286">
        <f>'Comparativo RUAF Vs NctosyVac'!J6</f>
        <v>510</v>
      </c>
      <c r="L15" s="286">
        <f>'Comparativo RUAF Vs NctosyVac'!K6</f>
        <v>0</v>
      </c>
      <c r="M15" s="286">
        <f>'Comparativo RUAF Vs NctosyVac'!L6</f>
        <v>0</v>
      </c>
      <c r="N15" s="286">
        <f>'Comparativo RUAF Vs NctosyVac'!M6</f>
        <v>0</v>
      </c>
      <c r="O15" s="287">
        <f t="shared" si="3"/>
        <v>13108</v>
      </c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</row>
    <row r="16">
      <c r="A16" s="190"/>
      <c r="B16" s="426" t="s">
        <v>410</v>
      </c>
      <c r="C16" s="287">
        <f>+'NACIMIENTOS IPS MENSUAL 2025'!R20</f>
        <v>77</v>
      </c>
      <c r="D16" s="287">
        <f>+'NACIMIENTOS IPS MENSUAL 2025'!R39</f>
        <v>85</v>
      </c>
      <c r="E16" s="287">
        <f>+'NACIMIENTOS IPS MENSUAL 2025'!R58</f>
        <v>58</v>
      </c>
      <c r="F16" s="287">
        <f>+'NACIMIENTOS IPS MENSUAL 2025'!R77</f>
        <v>81</v>
      </c>
      <c r="G16" s="287">
        <f>+'NACIMIENTOS IPS MENSUAL 2025'!R98</f>
        <v>3</v>
      </c>
      <c r="H16" s="287">
        <f>+'NACIMIENTOS IPS MENSUAL 2025'!R115</f>
        <v>85</v>
      </c>
      <c r="I16" s="287">
        <f>+'NACIMIENTOS IPS MENSUAL 2025'!R134</f>
        <v>54</v>
      </c>
      <c r="J16" s="287">
        <f>+'NACIMIENTOS IPS MENSUAL 2025'!R153</f>
        <v>14</v>
      </c>
      <c r="K16" s="287">
        <f>+'NACIMIENTOS IPS MENSUAL 2025'!R172</f>
        <v>25</v>
      </c>
      <c r="L16" s="287">
        <f>+'NACIMIENTOS IPS MENSUAL 2025'!R191</f>
        <v>0</v>
      </c>
      <c r="M16" s="287">
        <f>+'NACIMIENTOS IPS MENSUAL 2025'!R210</f>
        <v>0</v>
      </c>
      <c r="N16" s="287">
        <f>+'NACIMIENTOS IPS MENSUAL 2025'!R229</f>
        <v>0</v>
      </c>
      <c r="O16" s="287">
        <f t="shared" ref="O16:O17" si="4">SUM(C16:J16)</f>
        <v>457</v>
      </c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</row>
    <row r="17">
      <c r="A17" s="190"/>
      <c r="B17" s="428" t="s">
        <v>411</v>
      </c>
      <c r="C17" s="429">
        <f>+'NACIMIENTOS IPS MENSUAL 2025'!S20</f>
        <v>12</v>
      </c>
      <c r="D17" s="429">
        <f>+'NACIMIENTOS IPS MENSUAL 2025'!S39</f>
        <v>8</v>
      </c>
      <c r="E17" s="429">
        <f>+'NACIMIENTOS IPS MENSUAL 2025'!R58</f>
        <v>58</v>
      </c>
      <c r="F17" s="429">
        <f>+'NACIMIENTOS IPS MENSUAL 2025'!S77</f>
        <v>6</v>
      </c>
      <c r="G17" s="429">
        <f>+'NACIMIENTOS IPS MENSUAL 2025'!S94</f>
        <v>0</v>
      </c>
      <c r="H17" s="429">
        <f>+'NACIMIENTOS IPS MENSUAL 2025'!S115</f>
        <v>75</v>
      </c>
      <c r="I17" s="429">
        <f>+'NACIMIENTOS IPS MENSUAL 2025'!S134</f>
        <v>10</v>
      </c>
      <c r="J17" s="429">
        <f>+'NACIMIENTOS IPS MENSUAL 2025'!S153</f>
        <v>0</v>
      </c>
      <c r="K17" s="429">
        <f>+'NACIMIENTOS IPS MENSUAL 2025'!S172</f>
        <v>0</v>
      </c>
      <c r="L17" s="429">
        <f>+'NACIMIENTOS IPS MENSUAL 2025'!S191</f>
        <v>0</v>
      </c>
      <c r="M17" s="429">
        <f>+'NACIMIENTOS IPS MENSUAL 2025'!S210</f>
        <v>0</v>
      </c>
      <c r="N17" s="429">
        <f>+'NACIMIENTOS IPS MENSUAL 2025'!S229</f>
        <v>0</v>
      </c>
      <c r="O17" s="429">
        <f t="shared" si="4"/>
        <v>169</v>
      </c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</row>
    <row r="18" ht="9.75" customHeight="1">
      <c r="A18" s="360"/>
      <c r="B18" s="360"/>
      <c r="C18" s="360"/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</row>
    <row r="19" ht="7.5" customHeight="1">
      <c r="A19" s="360"/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</row>
    <row r="20">
      <c r="A20" s="360" t="s">
        <v>412</v>
      </c>
      <c r="B20" s="360"/>
      <c r="C20" s="430">
        <f t="shared" ref="C20:N20" si="5">IFERROR(C15/C10,0)</f>
        <v>0.04044117647</v>
      </c>
      <c r="D20" s="430">
        <f t="shared" si="5"/>
        <v>1.038823529</v>
      </c>
      <c r="E20" s="430">
        <f t="shared" si="5"/>
        <v>1.054425229</v>
      </c>
      <c r="F20" s="430">
        <f t="shared" si="5"/>
        <v>0.9938931298</v>
      </c>
      <c r="G20" s="430">
        <f t="shared" si="5"/>
        <v>1.095783446</v>
      </c>
      <c r="H20" s="430">
        <f t="shared" si="5"/>
        <v>1.075376884</v>
      </c>
      <c r="I20" s="430">
        <f t="shared" si="5"/>
        <v>0.9883341111</v>
      </c>
      <c r="J20" s="430">
        <f t="shared" si="5"/>
        <v>0.2091597548</v>
      </c>
      <c r="K20" s="430">
        <f t="shared" si="5"/>
        <v>0.2307692308</v>
      </c>
      <c r="L20" s="430">
        <f t="shared" si="5"/>
        <v>0</v>
      </c>
      <c r="M20" s="430">
        <f t="shared" si="5"/>
        <v>0</v>
      </c>
      <c r="N20" s="430">
        <f t="shared" si="5"/>
        <v>0</v>
      </c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</row>
    <row r="21" ht="15.75" customHeight="1">
      <c r="A21" s="360"/>
      <c r="B21" s="360"/>
      <c r="C21" s="360"/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</row>
    <row r="22" ht="15.75" customHeight="1">
      <c r="A22" s="360"/>
      <c r="B22" s="360"/>
      <c r="C22" s="360"/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60"/>
      <c r="Z22" s="360"/>
    </row>
    <row r="23" ht="15.75" customHeight="1">
      <c r="A23" s="360"/>
      <c r="B23" s="360"/>
      <c r="C23" s="360"/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60"/>
      <c r="Z23" s="360"/>
    </row>
    <row r="24" ht="15.75" customHeight="1">
      <c r="A24" s="360"/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</row>
    <row r="25" ht="15.75" customHeight="1">
      <c r="A25" s="360"/>
      <c r="B25" s="360"/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0"/>
      <c r="R25" s="360"/>
      <c r="S25" s="360"/>
      <c r="T25" s="360"/>
      <c r="U25" s="360"/>
      <c r="V25" s="360"/>
      <c r="W25" s="360"/>
      <c r="X25" s="360"/>
      <c r="Y25" s="360"/>
      <c r="Z25" s="360"/>
    </row>
    <row r="26" ht="15.75" customHeight="1">
      <c r="A26" s="360"/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</row>
    <row r="27" ht="15.75" customHeight="1">
      <c r="A27" s="360"/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</row>
    <row r="28" ht="15.75" customHeight="1">
      <c r="A28" s="360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</row>
    <row r="29" ht="15.75" customHeight="1">
      <c r="A29" s="360"/>
      <c r="B29" s="360"/>
      <c r="C29" s="360"/>
      <c r="D29" s="360"/>
      <c r="E29" s="360"/>
      <c r="F29" s="360"/>
      <c r="G29" s="360"/>
      <c r="H29" s="360"/>
      <c r="I29" s="360"/>
      <c r="J29" s="360"/>
      <c r="K29" s="360"/>
      <c r="L29" s="360"/>
      <c r="M29" s="360"/>
      <c r="N29" s="360"/>
      <c r="O29" s="360"/>
      <c r="P29" s="360"/>
      <c r="Q29" s="360"/>
      <c r="R29" s="360"/>
      <c r="S29" s="360"/>
      <c r="T29" s="360"/>
      <c r="U29" s="360"/>
      <c r="V29" s="360"/>
      <c r="W29" s="360"/>
      <c r="X29" s="360"/>
      <c r="Y29" s="360"/>
      <c r="Z29" s="360"/>
    </row>
    <row r="30" ht="15.75" customHeight="1">
      <c r="A30" s="360"/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</row>
    <row r="31" ht="15.75" customHeight="1">
      <c r="A31" s="360"/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</row>
    <row r="32" ht="15.75" customHeight="1">
      <c r="A32" s="360"/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</row>
    <row r="33" ht="15.75" customHeight="1">
      <c r="A33" s="360"/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</row>
    <row r="34" ht="15.75" customHeight="1">
      <c r="A34" s="360"/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</row>
    <row r="35" ht="15.75" customHeight="1">
      <c r="A35" s="360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</row>
    <row r="36" ht="15.75" customHeight="1">
      <c r="A36" s="360"/>
      <c r="B36" s="360"/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60"/>
      <c r="R36" s="360"/>
      <c r="S36" s="360"/>
      <c r="T36" s="360"/>
      <c r="U36" s="360"/>
      <c r="V36" s="360"/>
      <c r="W36" s="360"/>
      <c r="X36" s="360"/>
      <c r="Y36" s="360"/>
      <c r="Z36" s="360"/>
    </row>
    <row r="37" ht="15.75" customHeight="1">
      <c r="A37" s="360"/>
      <c r="B37" s="360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  <c r="V37" s="360"/>
      <c r="W37" s="360"/>
      <c r="X37" s="360"/>
      <c r="Y37" s="360"/>
      <c r="Z37" s="360"/>
    </row>
    <row r="38" ht="15.75" customHeight="1">
      <c r="A38" s="360"/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</row>
    <row r="39" ht="15.75" customHeight="1">
      <c r="A39" s="360"/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  <c r="U39" s="360"/>
      <c r="V39" s="360"/>
      <c r="W39" s="360"/>
      <c r="X39" s="360"/>
      <c r="Y39" s="360"/>
      <c r="Z39" s="360"/>
    </row>
    <row r="40" ht="15.75" customHeight="1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360"/>
      <c r="V40" s="360"/>
      <c r="W40" s="360"/>
      <c r="X40" s="360"/>
      <c r="Y40" s="360"/>
      <c r="Z40" s="360"/>
    </row>
    <row r="41" ht="15.75" customHeight="1">
      <c r="A41" s="360"/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</row>
    <row r="42" ht="15.75" customHeight="1">
      <c r="A42" s="360"/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</row>
    <row r="43" ht="15.75" customHeight="1">
      <c r="A43" s="360"/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</row>
    <row r="44" ht="15.75" customHeight="1">
      <c r="A44" s="360"/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</row>
    <row r="45" ht="15.75" customHeight="1">
      <c r="A45" s="360"/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</row>
    <row r="46" ht="15.75" customHeight="1">
      <c r="A46" s="360"/>
      <c r="B46" s="360"/>
      <c r="C46" s="360"/>
      <c r="D46" s="360"/>
      <c r="E46" s="360"/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P46" s="360"/>
      <c r="Q46" s="360"/>
      <c r="R46" s="360"/>
      <c r="S46" s="360"/>
      <c r="T46" s="360"/>
      <c r="U46" s="360"/>
      <c r="V46" s="360"/>
      <c r="W46" s="360"/>
      <c r="X46" s="360"/>
      <c r="Y46" s="360"/>
      <c r="Z46" s="360"/>
    </row>
    <row r="47" ht="15.75" customHeight="1">
      <c r="A47" s="360"/>
      <c r="B47" s="360"/>
      <c r="C47" s="360"/>
      <c r="D47" s="360"/>
      <c r="E47" s="360"/>
      <c r="F47" s="360"/>
      <c r="G47" s="360"/>
      <c r="H47" s="360"/>
      <c r="I47" s="360"/>
      <c r="J47" s="360"/>
      <c r="K47" s="360"/>
      <c r="L47" s="360"/>
      <c r="M47" s="360"/>
      <c r="N47" s="360"/>
      <c r="O47" s="360"/>
      <c r="P47" s="360"/>
      <c r="Q47" s="360"/>
      <c r="R47" s="360"/>
      <c r="S47" s="360"/>
      <c r="T47" s="360"/>
      <c r="U47" s="360"/>
      <c r="V47" s="360"/>
      <c r="W47" s="360"/>
      <c r="X47" s="360"/>
      <c r="Y47" s="360"/>
      <c r="Z47" s="360"/>
    </row>
    <row r="48" ht="15.75" customHeight="1">
      <c r="A48" s="360"/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</row>
    <row r="49" ht="15.75" customHeight="1">
      <c r="A49" s="360"/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</row>
    <row r="50" ht="15.75" customHeight="1">
      <c r="A50" s="360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360"/>
      <c r="W50" s="360"/>
      <c r="X50" s="360"/>
      <c r="Y50" s="360"/>
      <c r="Z50" s="360"/>
    </row>
    <row r="51" ht="15.75" customHeight="1">
      <c r="A51" s="360"/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0"/>
      <c r="M51" s="360"/>
      <c r="N51" s="360"/>
      <c r="O51" s="360"/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</row>
    <row r="52" ht="15.75" customHeight="1">
      <c r="A52" s="360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</row>
    <row r="53" ht="15.75" customHeight="1">
      <c r="A53" s="360"/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</row>
    <row r="54" ht="15.75" customHeight="1">
      <c r="A54" s="360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</row>
    <row r="55" ht="15.75" customHeight="1">
      <c r="A55" s="360"/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</row>
    <row r="56" ht="15.75" customHeight="1">
      <c r="A56" s="360"/>
      <c r="B56" s="360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  <c r="Q56" s="360"/>
      <c r="R56" s="360"/>
      <c r="S56" s="360"/>
      <c r="T56" s="360"/>
      <c r="U56" s="360"/>
      <c r="V56" s="360"/>
      <c r="W56" s="360"/>
      <c r="X56" s="360"/>
      <c r="Y56" s="360"/>
      <c r="Z56" s="360"/>
    </row>
    <row r="57" ht="15.75" customHeight="1">
      <c r="A57" s="360"/>
      <c r="B57" s="360"/>
      <c r="C57" s="360"/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P57" s="360"/>
      <c r="Q57" s="360"/>
      <c r="R57" s="360"/>
      <c r="S57" s="360"/>
      <c r="T57" s="360"/>
      <c r="U57" s="360"/>
      <c r="V57" s="360"/>
      <c r="W57" s="360"/>
      <c r="X57" s="360"/>
      <c r="Y57" s="360"/>
      <c r="Z57" s="360"/>
    </row>
    <row r="58" ht="15.75" customHeight="1">
      <c r="A58" s="360"/>
      <c r="B58" s="360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  <c r="Z58" s="360"/>
    </row>
    <row r="59" ht="15.75" customHeight="1">
      <c r="A59" s="360"/>
      <c r="B59" s="360"/>
      <c r="C59" s="360"/>
      <c r="D59" s="360"/>
      <c r="E59" s="360"/>
      <c r="F59" s="360"/>
      <c r="G59" s="360"/>
      <c r="H59" s="360"/>
      <c r="I59" s="360"/>
      <c r="J59" s="360"/>
      <c r="K59" s="360"/>
      <c r="L59" s="360"/>
      <c r="M59" s="360"/>
      <c r="N59" s="360"/>
      <c r="O59" s="360"/>
      <c r="P59" s="360"/>
      <c r="Q59" s="360"/>
      <c r="R59" s="360"/>
      <c r="S59" s="360"/>
      <c r="T59" s="360"/>
      <c r="U59" s="360"/>
      <c r="V59" s="360"/>
      <c r="W59" s="360"/>
      <c r="X59" s="360"/>
      <c r="Y59" s="360"/>
      <c r="Z59" s="360"/>
    </row>
    <row r="60" ht="15.75" customHeight="1">
      <c r="A60" s="360"/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</row>
    <row r="61" ht="15.75" customHeight="1">
      <c r="A61" s="360"/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</row>
    <row r="62" ht="15.75" customHeight="1">
      <c r="A62" s="360"/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</row>
    <row r="63" ht="15.75" customHeight="1">
      <c r="A63" s="360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</row>
    <row r="64" ht="15.75" customHeight="1">
      <c r="A64" s="360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</row>
    <row r="65" ht="15.75" customHeight="1">
      <c r="A65" s="360"/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</row>
    <row r="66" ht="15.75" customHeight="1">
      <c r="A66" s="360"/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</row>
    <row r="67" ht="15.75" customHeight="1">
      <c r="A67" s="360"/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</row>
    <row r="68" ht="15.75" customHeight="1">
      <c r="A68" s="360"/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  <c r="P68" s="360"/>
      <c r="Q68" s="360"/>
      <c r="R68" s="360"/>
      <c r="S68" s="360"/>
      <c r="T68" s="360"/>
      <c r="U68" s="360"/>
      <c r="V68" s="360"/>
      <c r="W68" s="360"/>
      <c r="X68" s="360"/>
      <c r="Y68" s="360"/>
      <c r="Z68" s="360"/>
    </row>
    <row r="69" ht="15.75" customHeight="1">
      <c r="A69" s="360"/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</row>
    <row r="70" ht="15.75" customHeight="1">
      <c r="A70" s="360"/>
      <c r="B70" s="360"/>
      <c r="C70" s="360"/>
      <c r="D70" s="360"/>
      <c r="E70" s="360"/>
      <c r="F70" s="360"/>
      <c r="G70" s="360"/>
      <c r="H70" s="360"/>
      <c r="I70" s="360"/>
      <c r="J70" s="360"/>
      <c r="K70" s="360"/>
      <c r="L70" s="360"/>
      <c r="M70" s="360"/>
      <c r="N70" s="360"/>
      <c r="O70" s="360"/>
      <c r="P70" s="360"/>
      <c r="Q70" s="360"/>
      <c r="R70" s="360"/>
      <c r="S70" s="360"/>
      <c r="T70" s="360"/>
      <c r="U70" s="360"/>
      <c r="V70" s="360"/>
      <c r="W70" s="360"/>
      <c r="X70" s="360"/>
      <c r="Y70" s="360"/>
      <c r="Z70" s="360"/>
    </row>
    <row r="71" ht="15.75" customHeight="1">
      <c r="A71" s="360"/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</row>
    <row r="72" ht="15.75" customHeight="1">
      <c r="A72" s="360"/>
      <c r="B72" s="360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</row>
    <row r="73" ht="15.75" customHeight="1">
      <c r="A73" s="360"/>
      <c r="B73" s="360"/>
      <c r="C73" s="360"/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P73" s="360"/>
      <c r="Q73" s="360"/>
      <c r="R73" s="360"/>
      <c r="S73" s="360"/>
      <c r="T73" s="360"/>
      <c r="U73" s="360"/>
      <c r="V73" s="360"/>
      <c r="W73" s="360"/>
      <c r="X73" s="360"/>
      <c r="Y73" s="360"/>
      <c r="Z73" s="360"/>
    </row>
    <row r="74" ht="15.75" customHeight="1">
      <c r="A74" s="360"/>
      <c r="B74" s="360"/>
      <c r="C74" s="360"/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0"/>
      <c r="S74" s="360"/>
      <c r="T74" s="360"/>
      <c r="U74" s="360"/>
      <c r="V74" s="360"/>
      <c r="W74" s="360"/>
      <c r="X74" s="360"/>
      <c r="Y74" s="360"/>
      <c r="Z74" s="360"/>
    </row>
    <row r="75" ht="15.75" customHeight="1">
      <c r="A75" s="360"/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</row>
    <row r="76" ht="15.75" customHeight="1">
      <c r="A76" s="360"/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</row>
    <row r="77" ht="15.75" customHeight="1">
      <c r="A77" s="360"/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</row>
    <row r="78" ht="15.75" customHeight="1">
      <c r="A78" s="360"/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</row>
    <row r="79" ht="15.75" customHeight="1">
      <c r="A79" s="360"/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</row>
    <row r="80" ht="15.75" customHeight="1">
      <c r="A80" s="360"/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</row>
    <row r="81" ht="15.75" customHeight="1">
      <c r="A81" s="360"/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</row>
    <row r="82" ht="15.75" customHeight="1">
      <c r="A82" s="360"/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</row>
    <row r="83" ht="15.75" customHeight="1">
      <c r="A83" s="360"/>
      <c r="B83" s="360"/>
      <c r="C83" s="360"/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P83" s="360"/>
      <c r="Q83" s="360"/>
      <c r="R83" s="360"/>
      <c r="S83" s="360"/>
      <c r="T83" s="360"/>
      <c r="U83" s="360"/>
      <c r="V83" s="360"/>
      <c r="W83" s="360"/>
      <c r="X83" s="360"/>
      <c r="Y83" s="360"/>
      <c r="Z83" s="360"/>
    </row>
    <row r="84" ht="15.75" customHeight="1">
      <c r="A84" s="360"/>
      <c r="B84" s="360"/>
      <c r="C84" s="360"/>
      <c r="D84" s="360"/>
      <c r="E84" s="360"/>
      <c r="F84" s="360"/>
      <c r="G84" s="360"/>
      <c r="H84" s="360"/>
      <c r="I84" s="360"/>
      <c r="J84" s="360"/>
      <c r="K84" s="360"/>
      <c r="L84" s="360"/>
      <c r="M84" s="360"/>
      <c r="N84" s="360"/>
      <c r="O84" s="360"/>
      <c r="P84" s="360"/>
      <c r="Q84" s="360"/>
      <c r="R84" s="360"/>
      <c r="S84" s="360"/>
      <c r="T84" s="360"/>
      <c r="U84" s="360"/>
      <c r="V84" s="360"/>
      <c r="W84" s="360"/>
      <c r="X84" s="360"/>
      <c r="Y84" s="360"/>
      <c r="Z84" s="360"/>
    </row>
    <row r="85" ht="15.75" customHeight="1">
      <c r="A85" s="360"/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</row>
    <row r="86" ht="15.75" customHeight="1">
      <c r="A86" s="360"/>
      <c r="B86" s="360"/>
      <c r="C86" s="360"/>
      <c r="D86" s="360"/>
      <c r="E86" s="360"/>
      <c r="F86" s="360"/>
      <c r="G86" s="360"/>
      <c r="H86" s="360"/>
      <c r="I86" s="360"/>
      <c r="J86" s="360"/>
      <c r="K86" s="360"/>
      <c r="L86" s="360"/>
      <c r="M86" s="360"/>
      <c r="N86" s="360"/>
      <c r="O86" s="360"/>
      <c r="P86" s="360"/>
      <c r="Q86" s="360"/>
      <c r="R86" s="360"/>
      <c r="S86" s="360"/>
      <c r="T86" s="360"/>
      <c r="U86" s="360"/>
      <c r="V86" s="360"/>
      <c r="W86" s="360"/>
      <c r="X86" s="360"/>
      <c r="Y86" s="360"/>
      <c r="Z86" s="360"/>
    </row>
    <row r="87" ht="15.75" customHeight="1">
      <c r="A87" s="360"/>
      <c r="B87" s="360"/>
      <c r="C87" s="360"/>
      <c r="D87" s="360"/>
      <c r="E87" s="360"/>
      <c r="F87" s="360"/>
      <c r="G87" s="360"/>
      <c r="H87" s="360"/>
      <c r="I87" s="360"/>
      <c r="J87" s="360"/>
      <c r="K87" s="360"/>
      <c r="L87" s="360"/>
      <c r="M87" s="360"/>
      <c r="N87" s="360"/>
      <c r="O87" s="360"/>
      <c r="P87" s="360"/>
      <c r="Q87" s="360"/>
      <c r="R87" s="360"/>
      <c r="S87" s="360"/>
      <c r="T87" s="360"/>
      <c r="U87" s="360"/>
      <c r="V87" s="360"/>
      <c r="W87" s="360"/>
      <c r="X87" s="360"/>
      <c r="Y87" s="360"/>
      <c r="Z87" s="360"/>
    </row>
    <row r="88" ht="15.75" customHeight="1">
      <c r="A88" s="360"/>
      <c r="B88" s="360"/>
      <c r="C88" s="360"/>
      <c r="D88" s="360"/>
      <c r="E88" s="360"/>
      <c r="F88" s="360"/>
      <c r="G88" s="360"/>
      <c r="H88" s="360"/>
      <c r="I88" s="360"/>
      <c r="J88" s="360"/>
      <c r="K88" s="360"/>
      <c r="L88" s="360"/>
      <c r="M88" s="360"/>
      <c r="N88" s="360"/>
      <c r="O88" s="360"/>
      <c r="P88" s="360"/>
      <c r="Q88" s="360"/>
      <c r="R88" s="360"/>
      <c r="S88" s="360"/>
      <c r="T88" s="360"/>
      <c r="U88" s="360"/>
      <c r="V88" s="360"/>
      <c r="W88" s="360"/>
      <c r="X88" s="360"/>
      <c r="Y88" s="360"/>
      <c r="Z88" s="360"/>
    </row>
    <row r="89" ht="15.75" customHeight="1">
      <c r="A89" s="360"/>
      <c r="B89" s="360"/>
      <c r="C89" s="360"/>
      <c r="D89" s="360"/>
      <c r="E89" s="360"/>
      <c r="F89" s="360"/>
      <c r="G89" s="360"/>
      <c r="H89" s="360"/>
      <c r="I89" s="360"/>
      <c r="J89" s="360"/>
      <c r="K89" s="360"/>
      <c r="L89" s="360"/>
      <c r="M89" s="360"/>
      <c r="N89" s="360"/>
      <c r="O89" s="360"/>
      <c r="P89" s="360"/>
      <c r="Q89" s="360"/>
      <c r="R89" s="360"/>
      <c r="S89" s="360"/>
      <c r="T89" s="360"/>
      <c r="U89" s="360"/>
      <c r="V89" s="360"/>
      <c r="W89" s="360"/>
      <c r="X89" s="360"/>
      <c r="Y89" s="360"/>
      <c r="Z89" s="360"/>
    </row>
    <row r="90" ht="15.75" customHeight="1">
      <c r="A90" s="360"/>
      <c r="B90" s="360"/>
      <c r="C90" s="360"/>
      <c r="D90" s="360"/>
      <c r="E90" s="360"/>
      <c r="F90" s="360"/>
      <c r="G90" s="360"/>
      <c r="H90" s="360"/>
      <c r="I90" s="360"/>
      <c r="J90" s="360"/>
      <c r="K90" s="360"/>
      <c r="L90" s="360"/>
      <c r="M90" s="360"/>
      <c r="N90" s="360"/>
      <c r="O90" s="360"/>
      <c r="P90" s="360"/>
      <c r="Q90" s="360"/>
      <c r="R90" s="360"/>
      <c r="S90" s="360"/>
      <c r="T90" s="360"/>
      <c r="U90" s="360"/>
      <c r="V90" s="360"/>
      <c r="W90" s="360"/>
      <c r="X90" s="360"/>
      <c r="Y90" s="360"/>
      <c r="Z90" s="360"/>
    </row>
    <row r="91" ht="15.75" customHeight="1">
      <c r="A91" s="360"/>
      <c r="B91" s="360"/>
      <c r="C91" s="360"/>
      <c r="D91" s="360"/>
      <c r="E91" s="360"/>
      <c r="F91" s="360"/>
      <c r="G91" s="360"/>
      <c r="H91" s="360"/>
      <c r="I91" s="360"/>
      <c r="J91" s="360"/>
      <c r="K91" s="360"/>
      <c r="L91" s="360"/>
      <c r="M91" s="360"/>
      <c r="N91" s="360"/>
      <c r="O91" s="360"/>
      <c r="P91" s="360"/>
      <c r="Q91" s="360"/>
      <c r="R91" s="360"/>
      <c r="S91" s="360"/>
      <c r="T91" s="360"/>
      <c r="U91" s="360"/>
      <c r="V91" s="360"/>
      <c r="W91" s="360"/>
      <c r="X91" s="360"/>
      <c r="Y91" s="360"/>
      <c r="Z91" s="360"/>
    </row>
    <row r="92" ht="15.75" customHeight="1">
      <c r="A92" s="360"/>
      <c r="B92" s="360"/>
      <c r="C92" s="360"/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P92" s="360"/>
      <c r="Q92" s="360"/>
      <c r="R92" s="360"/>
      <c r="S92" s="360"/>
      <c r="T92" s="360"/>
      <c r="U92" s="360"/>
      <c r="V92" s="360"/>
      <c r="W92" s="360"/>
      <c r="X92" s="360"/>
      <c r="Y92" s="360"/>
      <c r="Z92" s="360"/>
    </row>
    <row r="93" ht="15.75" customHeight="1">
      <c r="A93" s="360"/>
      <c r="B93" s="360"/>
      <c r="C93" s="360"/>
      <c r="D93" s="360"/>
      <c r="E93" s="360"/>
      <c r="F93" s="360"/>
      <c r="G93" s="360"/>
      <c r="H93" s="360"/>
      <c r="I93" s="360"/>
      <c r="J93" s="360"/>
      <c r="K93" s="360"/>
      <c r="L93" s="360"/>
      <c r="M93" s="360"/>
      <c r="N93" s="360"/>
      <c r="O93" s="360"/>
      <c r="P93" s="360"/>
      <c r="Q93" s="360"/>
      <c r="R93" s="360"/>
      <c r="S93" s="360"/>
      <c r="T93" s="360"/>
      <c r="U93" s="360"/>
      <c r="V93" s="360"/>
      <c r="W93" s="360"/>
      <c r="X93" s="360"/>
      <c r="Y93" s="360"/>
      <c r="Z93" s="360"/>
    </row>
    <row r="94" ht="15.75" customHeight="1">
      <c r="A94" s="360"/>
      <c r="B94" s="360"/>
      <c r="C94" s="360"/>
      <c r="D94" s="360"/>
      <c r="E94" s="360"/>
      <c r="F94" s="360"/>
      <c r="G94" s="360"/>
      <c r="H94" s="360"/>
      <c r="I94" s="360"/>
      <c r="J94" s="360"/>
      <c r="K94" s="360"/>
      <c r="L94" s="360"/>
      <c r="M94" s="360"/>
      <c r="N94" s="360"/>
      <c r="O94" s="360"/>
      <c r="P94" s="360"/>
      <c r="Q94" s="360"/>
      <c r="R94" s="360"/>
      <c r="S94" s="360"/>
      <c r="T94" s="360"/>
      <c r="U94" s="360"/>
      <c r="V94" s="360"/>
      <c r="W94" s="360"/>
      <c r="X94" s="360"/>
      <c r="Y94" s="360"/>
      <c r="Z94" s="360"/>
    </row>
    <row r="95" ht="15.75" customHeight="1">
      <c r="A95" s="360"/>
      <c r="B95" s="360"/>
      <c r="C95" s="360"/>
      <c r="D95" s="360"/>
      <c r="E95" s="360"/>
      <c r="F95" s="360"/>
      <c r="G95" s="360"/>
      <c r="H95" s="360"/>
      <c r="I95" s="360"/>
      <c r="J95" s="360"/>
      <c r="K95" s="360"/>
      <c r="L95" s="360"/>
      <c r="M95" s="360"/>
      <c r="N95" s="360"/>
      <c r="O95" s="360"/>
      <c r="P95" s="360"/>
      <c r="Q95" s="360"/>
      <c r="R95" s="360"/>
      <c r="S95" s="360"/>
      <c r="T95" s="360"/>
      <c r="U95" s="360"/>
      <c r="V95" s="360"/>
      <c r="W95" s="360"/>
      <c r="X95" s="360"/>
      <c r="Y95" s="360"/>
      <c r="Z95" s="360"/>
    </row>
    <row r="96" ht="15.75" customHeight="1">
      <c r="A96" s="360"/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  <c r="M96" s="360"/>
      <c r="N96" s="360"/>
      <c r="O96" s="360"/>
      <c r="P96" s="360"/>
      <c r="Q96" s="360"/>
      <c r="R96" s="360"/>
      <c r="S96" s="360"/>
      <c r="T96" s="360"/>
      <c r="U96" s="360"/>
      <c r="V96" s="360"/>
      <c r="W96" s="360"/>
      <c r="X96" s="360"/>
      <c r="Y96" s="360"/>
      <c r="Z96" s="360"/>
    </row>
    <row r="97" ht="15.75" customHeight="1">
      <c r="A97" s="360"/>
      <c r="B97" s="360"/>
      <c r="C97" s="360"/>
      <c r="D97" s="360"/>
      <c r="E97" s="360"/>
      <c r="F97" s="360"/>
      <c r="G97" s="360"/>
      <c r="H97" s="360"/>
      <c r="I97" s="360"/>
      <c r="J97" s="360"/>
      <c r="K97" s="360"/>
      <c r="L97" s="360"/>
      <c r="M97" s="360"/>
      <c r="N97" s="360"/>
      <c r="O97" s="360"/>
      <c r="P97" s="360"/>
      <c r="Q97" s="360"/>
      <c r="R97" s="360"/>
      <c r="S97" s="360"/>
      <c r="T97" s="360"/>
      <c r="U97" s="360"/>
      <c r="V97" s="360"/>
      <c r="W97" s="360"/>
      <c r="X97" s="360"/>
      <c r="Y97" s="360"/>
      <c r="Z97" s="360"/>
    </row>
    <row r="98" ht="15.75" customHeight="1">
      <c r="A98" s="360"/>
      <c r="B98" s="360"/>
      <c r="C98" s="360"/>
      <c r="D98" s="360"/>
      <c r="E98" s="360"/>
      <c r="F98" s="360"/>
      <c r="G98" s="360"/>
      <c r="H98" s="360"/>
      <c r="I98" s="360"/>
      <c r="J98" s="360"/>
      <c r="K98" s="360"/>
      <c r="L98" s="360"/>
      <c r="M98" s="360"/>
      <c r="N98" s="360"/>
      <c r="O98" s="360"/>
      <c r="P98" s="360"/>
      <c r="Q98" s="360"/>
      <c r="R98" s="360"/>
      <c r="S98" s="360"/>
      <c r="T98" s="360"/>
      <c r="U98" s="360"/>
      <c r="V98" s="360"/>
      <c r="W98" s="360"/>
      <c r="X98" s="360"/>
      <c r="Y98" s="360"/>
      <c r="Z98" s="360"/>
    </row>
    <row r="99" ht="15.75" customHeight="1">
      <c r="A99" s="360"/>
      <c r="B99" s="360"/>
      <c r="C99" s="360"/>
      <c r="D99" s="360"/>
      <c r="E99" s="360"/>
      <c r="F99" s="360"/>
      <c r="G99" s="360"/>
      <c r="H99" s="360"/>
      <c r="I99" s="360"/>
      <c r="J99" s="360"/>
      <c r="K99" s="360"/>
      <c r="L99" s="360"/>
      <c r="M99" s="360"/>
      <c r="N99" s="360"/>
      <c r="O99" s="360"/>
      <c r="P99" s="360"/>
      <c r="Q99" s="360"/>
      <c r="R99" s="360"/>
      <c r="S99" s="360"/>
      <c r="T99" s="360"/>
      <c r="U99" s="360"/>
      <c r="V99" s="360"/>
      <c r="W99" s="360"/>
      <c r="X99" s="360"/>
      <c r="Y99" s="360"/>
      <c r="Z99" s="360"/>
    </row>
    <row r="100" ht="15.75" customHeight="1">
      <c r="A100" s="360"/>
      <c r="B100" s="360"/>
      <c r="C100" s="360"/>
      <c r="D100" s="360"/>
      <c r="E100" s="360"/>
      <c r="F100" s="360"/>
      <c r="G100" s="360"/>
      <c r="H100" s="360"/>
      <c r="I100" s="360"/>
      <c r="J100" s="360"/>
      <c r="K100" s="360"/>
      <c r="L100" s="360"/>
      <c r="M100" s="360"/>
      <c r="N100" s="360"/>
      <c r="O100" s="360"/>
      <c r="P100" s="360"/>
      <c r="Q100" s="360"/>
      <c r="R100" s="360"/>
      <c r="S100" s="360"/>
      <c r="T100" s="360"/>
      <c r="U100" s="360"/>
      <c r="V100" s="360"/>
      <c r="W100" s="360"/>
      <c r="X100" s="360"/>
      <c r="Y100" s="360"/>
      <c r="Z100" s="360"/>
    </row>
    <row r="101" ht="15.75" customHeight="1">
      <c r="A101" s="360"/>
      <c r="B101" s="360"/>
      <c r="C101" s="360"/>
      <c r="D101" s="360"/>
      <c r="E101" s="360"/>
      <c r="F101" s="360"/>
      <c r="G101" s="360"/>
      <c r="H101" s="360"/>
      <c r="I101" s="360"/>
      <c r="J101" s="360"/>
      <c r="K101" s="360"/>
      <c r="L101" s="360"/>
      <c r="M101" s="360"/>
      <c r="N101" s="360"/>
      <c r="O101" s="360"/>
      <c r="P101" s="360"/>
      <c r="Q101" s="360"/>
      <c r="R101" s="360"/>
      <c r="S101" s="360"/>
      <c r="T101" s="360"/>
      <c r="U101" s="360"/>
      <c r="V101" s="360"/>
      <c r="W101" s="360"/>
      <c r="X101" s="360"/>
      <c r="Y101" s="360"/>
      <c r="Z101" s="360"/>
    </row>
    <row r="102" ht="15.75" customHeight="1">
      <c r="A102" s="360"/>
      <c r="B102" s="360"/>
      <c r="C102" s="360"/>
      <c r="D102" s="360"/>
      <c r="E102" s="360"/>
      <c r="F102" s="360"/>
      <c r="G102" s="360"/>
      <c r="H102" s="360"/>
      <c r="I102" s="360"/>
      <c r="J102" s="360"/>
      <c r="K102" s="360"/>
      <c r="L102" s="360"/>
      <c r="M102" s="360"/>
      <c r="N102" s="360"/>
      <c r="O102" s="360"/>
      <c r="P102" s="360"/>
      <c r="Q102" s="360"/>
      <c r="R102" s="360"/>
      <c r="S102" s="360"/>
      <c r="T102" s="360"/>
      <c r="U102" s="360"/>
      <c r="V102" s="360"/>
      <c r="W102" s="360"/>
      <c r="X102" s="360"/>
      <c r="Y102" s="360"/>
      <c r="Z102" s="360"/>
    </row>
    <row r="103" ht="15.75" customHeight="1">
      <c r="A103" s="360"/>
      <c r="B103" s="360"/>
      <c r="C103" s="360"/>
      <c r="D103" s="360"/>
      <c r="E103" s="360"/>
      <c r="F103" s="360"/>
      <c r="G103" s="360"/>
      <c r="H103" s="360"/>
      <c r="I103" s="360"/>
      <c r="J103" s="360"/>
      <c r="K103" s="360"/>
      <c r="L103" s="360"/>
      <c r="M103" s="360"/>
      <c r="N103" s="360"/>
      <c r="O103" s="360"/>
      <c r="P103" s="360"/>
      <c r="Q103" s="360"/>
      <c r="R103" s="360"/>
      <c r="S103" s="360"/>
      <c r="T103" s="360"/>
      <c r="U103" s="360"/>
      <c r="V103" s="360"/>
      <c r="W103" s="360"/>
      <c r="X103" s="360"/>
      <c r="Y103" s="360"/>
      <c r="Z103" s="360"/>
    </row>
    <row r="104" ht="15.75" customHeight="1">
      <c r="A104" s="360"/>
      <c r="B104" s="360"/>
      <c r="C104" s="360"/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360"/>
      <c r="P104" s="360"/>
      <c r="Q104" s="360"/>
      <c r="R104" s="360"/>
      <c r="S104" s="360"/>
      <c r="T104" s="360"/>
      <c r="U104" s="360"/>
      <c r="V104" s="360"/>
      <c r="W104" s="360"/>
      <c r="X104" s="360"/>
      <c r="Y104" s="360"/>
      <c r="Z104" s="360"/>
    </row>
    <row r="105" ht="15.75" customHeight="1">
      <c r="A105" s="360"/>
      <c r="B105" s="360"/>
      <c r="C105" s="360"/>
      <c r="D105" s="360"/>
      <c r="E105" s="360"/>
      <c r="F105" s="360"/>
      <c r="G105" s="360"/>
      <c r="H105" s="360"/>
      <c r="I105" s="360"/>
      <c r="J105" s="360"/>
      <c r="K105" s="360"/>
      <c r="L105" s="360"/>
      <c r="M105" s="360"/>
      <c r="N105" s="360"/>
      <c r="O105" s="360"/>
      <c r="P105" s="360"/>
      <c r="Q105" s="360"/>
      <c r="R105" s="360"/>
      <c r="S105" s="360"/>
      <c r="T105" s="360"/>
      <c r="U105" s="360"/>
      <c r="V105" s="360"/>
      <c r="W105" s="360"/>
      <c r="X105" s="360"/>
      <c r="Y105" s="360"/>
      <c r="Z105" s="360"/>
    </row>
    <row r="106" ht="15.75" customHeight="1">
      <c r="A106" s="360"/>
      <c r="B106" s="360"/>
      <c r="C106" s="360"/>
      <c r="D106" s="360"/>
      <c r="E106" s="360"/>
      <c r="F106" s="360"/>
      <c r="G106" s="360"/>
      <c r="H106" s="360"/>
      <c r="I106" s="360"/>
      <c r="J106" s="360"/>
      <c r="K106" s="360"/>
      <c r="L106" s="360"/>
      <c r="M106" s="360"/>
      <c r="N106" s="360"/>
      <c r="O106" s="360"/>
      <c r="P106" s="360"/>
      <c r="Q106" s="360"/>
      <c r="R106" s="360"/>
      <c r="S106" s="360"/>
      <c r="T106" s="360"/>
      <c r="U106" s="360"/>
      <c r="V106" s="360"/>
      <c r="W106" s="360"/>
      <c r="X106" s="360"/>
      <c r="Y106" s="360"/>
      <c r="Z106" s="360"/>
    </row>
    <row r="107" ht="15.75" customHeight="1">
      <c r="A107" s="360"/>
      <c r="B107" s="360"/>
      <c r="C107" s="360"/>
      <c r="D107" s="360"/>
      <c r="E107" s="360"/>
      <c r="F107" s="360"/>
      <c r="G107" s="360"/>
      <c r="H107" s="360"/>
      <c r="I107" s="360"/>
      <c r="J107" s="360"/>
      <c r="K107" s="360"/>
      <c r="L107" s="360"/>
      <c r="M107" s="360"/>
      <c r="N107" s="360"/>
      <c r="O107" s="360"/>
      <c r="P107" s="360"/>
      <c r="Q107" s="360"/>
      <c r="R107" s="360"/>
      <c r="S107" s="360"/>
      <c r="T107" s="360"/>
      <c r="U107" s="360"/>
      <c r="V107" s="360"/>
      <c r="W107" s="360"/>
      <c r="X107" s="360"/>
      <c r="Y107" s="360"/>
      <c r="Z107" s="360"/>
    </row>
    <row r="108" ht="15.75" customHeight="1">
      <c r="A108" s="360"/>
      <c r="B108" s="360"/>
      <c r="C108" s="360"/>
      <c r="D108" s="360"/>
      <c r="E108" s="360"/>
      <c r="F108" s="360"/>
      <c r="G108" s="360"/>
      <c r="H108" s="360"/>
      <c r="I108" s="360"/>
      <c r="J108" s="360"/>
      <c r="K108" s="360"/>
      <c r="L108" s="360"/>
      <c r="M108" s="360"/>
      <c r="N108" s="360"/>
      <c r="O108" s="360"/>
      <c r="P108" s="360"/>
      <c r="Q108" s="360"/>
      <c r="R108" s="360"/>
      <c r="S108" s="360"/>
      <c r="T108" s="360"/>
      <c r="U108" s="360"/>
      <c r="V108" s="360"/>
      <c r="W108" s="360"/>
      <c r="X108" s="360"/>
      <c r="Y108" s="360"/>
      <c r="Z108" s="360"/>
    </row>
    <row r="109" ht="15.75" customHeight="1">
      <c r="A109" s="360"/>
      <c r="B109" s="360"/>
      <c r="C109" s="360"/>
      <c r="D109" s="360"/>
      <c r="E109" s="360"/>
      <c r="F109" s="360"/>
      <c r="G109" s="360"/>
      <c r="H109" s="360"/>
      <c r="I109" s="360"/>
      <c r="J109" s="360"/>
      <c r="K109" s="360"/>
      <c r="L109" s="360"/>
      <c r="M109" s="360"/>
      <c r="N109" s="360"/>
      <c r="O109" s="360"/>
      <c r="P109" s="360"/>
      <c r="Q109" s="360"/>
      <c r="R109" s="360"/>
      <c r="S109" s="360"/>
      <c r="T109" s="360"/>
      <c r="U109" s="360"/>
      <c r="V109" s="360"/>
      <c r="W109" s="360"/>
      <c r="X109" s="360"/>
      <c r="Y109" s="360"/>
      <c r="Z109" s="360"/>
    </row>
    <row r="110" ht="15.75" customHeight="1">
      <c r="A110" s="360"/>
      <c r="B110" s="360"/>
      <c r="C110" s="360"/>
      <c r="D110" s="360"/>
      <c r="E110" s="360"/>
      <c r="F110" s="360"/>
      <c r="G110" s="360"/>
      <c r="H110" s="360"/>
      <c r="I110" s="360"/>
      <c r="J110" s="360"/>
      <c r="K110" s="360"/>
      <c r="L110" s="360"/>
      <c r="M110" s="360"/>
      <c r="N110" s="360"/>
      <c r="O110" s="360"/>
      <c r="P110" s="360"/>
      <c r="Q110" s="360"/>
      <c r="R110" s="360"/>
      <c r="S110" s="360"/>
      <c r="T110" s="360"/>
      <c r="U110" s="360"/>
      <c r="V110" s="360"/>
      <c r="W110" s="360"/>
      <c r="X110" s="360"/>
      <c r="Y110" s="360"/>
      <c r="Z110" s="360"/>
    </row>
    <row r="111" ht="15.75" customHeight="1">
      <c r="A111" s="360"/>
      <c r="B111" s="360"/>
      <c r="C111" s="360"/>
      <c r="D111" s="360"/>
      <c r="E111" s="360"/>
      <c r="F111" s="360"/>
      <c r="G111" s="360"/>
      <c r="H111" s="360"/>
      <c r="I111" s="360"/>
      <c r="J111" s="360"/>
      <c r="K111" s="360"/>
      <c r="L111" s="360"/>
      <c r="M111" s="360"/>
      <c r="N111" s="360"/>
      <c r="O111" s="360"/>
      <c r="P111" s="360"/>
      <c r="Q111" s="360"/>
      <c r="R111" s="360"/>
      <c r="S111" s="360"/>
      <c r="T111" s="360"/>
      <c r="U111" s="360"/>
      <c r="V111" s="360"/>
      <c r="W111" s="360"/>
      <c r="X111" s="360"/>
      <c r="Y111" s="360"/>
      <c r="Z111" s="360"/>
    </row>
    <row r="112" ht="15.75" customHeight="1">
      <c r="A112" s="360"/>
      <c r="B112" s="360"/>
      <c r="C112" s="360"/>
      <c r="D112" s="360"/>
      <c r="E112" s="360"/>
      <c r="F112" s="360"/>
      <c r="G112" s="360"/>
      <c r="H112" s="360"/>
      <c r="I112" s="360"/>
      <c r="J112" s="360"/>
      <c r="K112" s="360"/>
      <c r="L112" s="360"/>
      <c r="M112" s="360"/>
      <c r="N112" s="360"/>
      <c r="O112" s="360"/>
      <c r="P112" s="360"/>
      <c r="Q112" s="360"/>
      <c r="R112" s="360"/>
      <c r="S112" s="360"/>
      <c r="T112" s="360"/>
      <c r="U112" s="360"/>
      <c r="V112" s="360"/>
      <c r="W112" s="360"/>
      <c r="X112" s="360"/>
      <c r="Y112" s="360"/>
      <c r="Z112" s="360"/>
    </row>
    <row r="113" ht="15.75" customHeight="1">
      <c r="A113" s="360"/>
      <c r="B113" s="360"/>
      <c r="C113" s="360"/>
      <c r="D113" s="360"/>
      <c r="E113" s="360"/>
      <c r="F113" s="360"/>
      <c r="G113" s="360"/>
      <c r="H113" s="360"/>
      <c r="I113" s="360"/>
      <c r="J113" s="360"/>
      <c r="K113" s="360"/>
      <c r="L113" s="360"/>
      <c r="M113" s="360"/>
      <c r="N113" s="360"/>
      <c r="O113" s="360"/>
      <c r="P113" s="360"/>
      <c r="Q113" s="360"/>
      <c r="R113" s="360"/>
      <c r="S113" s="360"/>
      <c r="T113" s="360"/>
      <c r="U113" s="360"/>
      <c r="V113" s="360"/>
      <c r="W113" s="360"/>
      <c r="X113" s="360"/>
      <c r="Y113" s="360"/>
      <c r="Z113" s="360"/>
    </row>
    <row r="114" ht="15.75" customHeight="1">
      <c r="A114" s="360"/>
      <c r="B114" s="360"/>
      <c r="C114" s="360"/>
      <c r="D114" s="360"/>
      <c r="E114" s="360"/>
      <c r="F114" s="360"/>
      <c r="G114" s="360"/>
      <c r="H114" s="360"/>
      <c r="I114" s="360"/>
      <c r="J114" s="360"/>
      <c r="K114" s="360"/>
      <c r="L114" s="360"/>
      <c r="M114" s="360"/>
      <c r="N114" s="360"/>
      <c r="O114" s="360"/>
      <c r="P114" s="360"/>
      <c r="Q114" s="360"/>
      <c r="R114" s="360"/>
      <c r="S114" s="360"/>
      <c r="T114" s="360"/>
      <c r="U114" s="360"/>
      <c r="V114" s="360"/>
      <c r="W114" s="360"/>
      <c r="X114" s="360"/>
      <c r="Y114" s="360"/>
      <c r="Z114" s="360"/>
    </row>
    <row r="115" ht="15.75" customHeight="1">
      <c r="A115" s="360"/>
      <c r="B115" s="360"/>
      <c r="C115" s="360"/>
      <c r="D115" s="360"/>
      <c r="E115" s="360"/>
      <c r="F115" s="360"/>
      <c r="G115" s="360"/>
      <c r="H115" s="360"/>
      <c r="I115" s="360"/>
      <c r="J115" s="360"/>
      <c r="K115" s="360"/>
      <c r="L115" s="360"/>
      <c r="M115" s="360"/>
      <c r="N115" s="360"/>
      <c r="O115" s="360"/>
      <c r="P115" s="360"/>
      <c r="Q115" s="360"/>
      <c r="R115" s="360"/>
      <c r="S115" s="360"/>
      <c r="T115" s="360"/>
      <c r="U115" s="360"/>
      <c r="V115" s="360"/>
      <c r="W115" s="360"/>
      <c r="X115" s="360"/>
      <c r="Y115" s="360"/>
      <c r="Z115" s="360"/>
    </row>
    <row r="116" ht="15.75" customHeight="1">
      <c r="A116" s="360"/>
      <c r="B116" s="360"/>
      <c r="C116" s="360"/>
      <c r="D116" s="360"/>
      <c r="E116" s="360"/>
      <c r="F116" s="360"/>
      <c r="G116" s="360"/>
      <c r="H116" s="360"/>
      <c r="I116" s="360"/>
      <c r="J116" s="360"/>
      <c r="K116" s="360"/>
      <c r="L116" s="360"/>
      <c r="M116" s="360"/>
      <c r="N116" s="360"/>
      <c r="O116" s="360"/>
      <c r="P116" s="360"/>
      <c r="Q116" s="360"/>
      <c r="R116" s="360"/>
      <c r="S116" s="360"/>
      <c r="T116" s="360"/>
      <c r="U116" s="360"/>
      <c r="V116" s="360"/>
      <c r="W116" s="360"/>
      <c r="X116" s="360"/>
      <c r="Y116" s="360"/>
      <c r="Z116" s="360"/>
    </row>
    <row r="117" ht="15.75" customHeight="1">
      <c r="A117" s="360"/>
      <c r="B117" s="360"/>
      <c r="C117" s="360"/>
      <c r="D117" s="360"/>
      <c r="E117" s="360"/>
      <c r="F117" s="360"/>
      <c r="G117" s="360"/>
      <c r="H117" s="360"/>
      <c r="I117" s="360"/>
      <c r="J117" s="360"/>
      <c r="K117" s="360"/>
      <c r="L117" s="360"/>
      <c r="M117" s="360"/>
      <c r="N117" s="360"/>
      <c r="O117" s="360"/>
      <c r="P117" s="360"/>
      <c r="Q117" s="360"/>
      <c r="R117" s="360"/>
      <c r="S117" s="360"/>
      <c r="T117" s="360"/>
      <c r="U117" s="360"/>
      <c r="V117" s="360"/>
      <c r="W117" s="360"/>
      <c r="X117" s="360"/>
      <c r="Y117" s="360"/>
      <c r="Z117" s="360"/>
    </row>
    <row r="118" ht="15.75" customHeight="1">
      <c r="A118" s="360"/>
      <c r="B118" s="360"/>
      <c r="C118" s="360"/>
      <c r="D118" s="360"/>
      <c r="E118" s="360"/>
      <c r="F118" s="360"/>
      <c r="G118" s="360"/>
      <c r="H118" s="360"/>
      <c r="I118" s="360"/>
      <c r="J118" s="360"/>
      <c r="K118" s="360"/>
      <c r="L118" s="360"/>
      <c r="M118" s="360"/>
      <c r="N118" s="360"/>
      <c r="O118" s="360"/>
      <c r="P118" s="360"/>
      <c r="Q118" s="360"/>
      <c r="R118" s="360"/>
      <c r="S118" s="360"/>
      <c r="T118" s="360"/>
      <c r="U118" s="360"/>
      <c r="V118" s="360"/>
      <c r="W118" s="360"/>
      <c r="X118" s="360"/>
      <c r="Y118" s="360"/>
      <c r="Z118" s="360"/>
    </row>
    <row r="119" ht="15.75" customHeight="1">
      <c r="A119" s="360"/>
      <c r="B119" s="360"/>
      <c r="C119" s="360"/>
      <c r="D119" s="360"/>
      <c r="E119" s="360"/>
      <c r="F119" s="360"/>
      <c r="G119" s="360"/>
      <c r="H119" s="360"/>
      <c r="I119" s="360"/>
      <c r="J119" s="360"/>
      <c r="K119" s="360"/>
      <c r="L119" s="360"/>
      <c r="M119" s="360"/>
      <c r="N119" s="360"/>
      <c r="O119" s="360"/>
      <c r="P119" s="360"/>
      <c r="Q119" s="360"/>
      <c r="R119" s="360"/>
      <c r="S119" s="360"/>
      <c r="T119" s="360"/>
      <c r="U119" s="360"/>
      <c r="V119" s="360"/>
      <c r="W119" s="360"/>
      <c r="X119" s="360"/>
      <c r="Y119" s="360"/>
      <c r="Z119" s="360"/>
    </row>
    <row r="120" ht="15.75" customHeight="1">
      <c r="A120" s="360"/>
      <c r="B120" s="360"/>
      <c r="C120" s="360"/>
      <c r="D120" s="360"/>
      <c r="E120" s="360"/>
      <c r="F120" s="360"/>
      <c r="G120" s="360"/>
      <c r="H120" s="360"/>
      <c r="I120" s="360"/>
      <c r="J120" s="360"/>
      <c r="K120" s="360"/>
      <c r="L120" s="360"/>
      <c r="M120" s="360"/>
      <c r="N120" s="360"/>
      <c r="O120" s="360"/>
      <c r="P120" s="360"/>
      <c r="Q120" s="360"/>
      <c r="R120" s="360"/>
      <c r="S120" s="360"/>
      <c r="T120" s="360"/>
      <c r="U120" s="360"/>
      <c r="V120" s="360"/>
      <c r="W120" s="360"/>
      <c r="X120" s="360"/>
      <c r="Y120" s="360"/>
      <c r="Z120" s="360"/>
    </row>
    <row r="121" ht="15.75" customHeight="1">
      <c r="A121" s="360"/>
      <c r="B121" s="360"/>
      <c r="C121" s="360"/>
      <c r="D121" s="360"/>
      <c r="E121" s="360"/>
      <c r="F121" s="360"/>
      <c r="G121" s="360"/>
      <c r="H121" s="360"/>
      <c r="I121" s="360"/>
      <c r="J121" s="360"/>
      <c r="K121" s="360"/>
      <c r="L121" s="360"/>
      <c r="M121" s="360"/>
      <c r="N121" s="360"/>
      <c r="O121" s="360"/>
      <c r="P121" s="360"/>
      <c r="Q121" s="360"/>
      <c r="R121" s="360"/>
      <c r="S121" s="360"/>
      <c r="T121" s="360"/>
      <c r="U121" s="360"/>
      <c r="V121" s="360"/>
      <c r="W121" s="360"/>
      <c r="X121" s="360"/>
      <c r="Y121" s="360"/>
      <c r="Z121" s="360"/>
    </row>
    <row r="122" ht="15.75" customHeight="1">
      <c r="A122" s="360"/>
      <c r="B122" s="360"/>
      <c r="C122" s="360"/>
      <c r="D122" s="360"/>
      <c r="E122" s="360"/>
      <c r="F122" s="360"/>
      <c r="G122" s="360"/>
      <c r="H122" s="360"/>
      <c r="I122" s="360"/>
      <c r="J122" s="360"/>
      <c r="K122" s="360"/>
      <c r="L122" s="360"/>
      <c r="M122" s="360"/>
      <c r="N122" s="360"/>
      <c r="O122" s="360"/>
      <c r="P122" s="360"/>
      <c r="Q122" s="360"/>
      <c r="R122" s="360"/>
      <c r="S122" s="360"/>
      <c r="T122" s="360"/>
      <c r="U122" s="360"/>
      <c r="V122" s="360"/>
      <c r="W122" s="360"/>
      <c r="X122" s="360"/>
      <c r="Y122" s="360"/>
      <c r="Z122" s="360"/>
    </row>
    <row r="123" ht="15.75" customHeight="1">
      <c r="A123" s="360"/>
      <c r="B123" s="360"/>
      <c r="C123" s="360"/>
      <c r="D123" s="360"/>
      <c r="E123" s="360"/>
      <c r="F123" s="360"/>
      <c r="G123" s="360"/>
      <c r="H123" s="360"/>
      <c r="I123" s="360"/>
      <c r="J123" s="360"/>
      <c r="K123" s="360"/>
      <c r="L123" s="360"/>
      <c r="M123" s="360"/>
      <c r="N123" s="360"/>
      <c r="O123" s="360"/>
      <c r="P123" s="360"/>
      <c r="Q123" s="360"/>
      <c r="R123" s="360"/>
      <c r="S123" s="360"/>
      <c r="T123" s="360"/>
      <c r="U123" s="360"/>
      <c r="V123" s="360"/>
      <c r="W123" s="360"/>
      <c r="X123" s="360"/>
      <c r="Y123" s="360"/>
      <c r="Z123" s="360"/>
    </row>
    <row r="124" ht="15.75" customHeight="1">
      <c r="A124" s="360"/>
      <c r="B124" s="360"/>
      <c r="C124" s="360"/>
      <c r="D124" s="360"/>
      <c r="E124" s="360"/>
      <c r="F124" s="360"/>
      <c r="G124" s="360"/>
      <c r="H124" s="360"/>
      <c r="I124" s="360"/>
      <c r="J124" s="360"/>
      <c r="K124" s="360"/>
      <c r="L124" s="360"/>
      <c r="M124" s="360"/>
      <c r="N124" s="360"/>
      <c r="O124" s="360"/>
      <c r="P124" s="360"/>
      <c r="Q124" s="360"/>
      <c r="R124" s="360"/>
      <c r="S124" s="360"/>
      <c r="T124" s="360"/>
      <c r="U124" s="360"/>
      <c r="V124" s="360"/>
      <c r="W124" s="360"/>
      <c r="X124" s="360"/>
      <c r="Y124" s="360"/>
      <c r="Z124" s="360"/>
    </row>
    <row r="125" ht="15.75" customHeight="1">
      <c r="A125" s="360"/>
      <c r="B125" s="360"/>
      <c r="C125" s="360"/>
      <c r="D125" s="360"/>
      <c r="E125" s="360"/>
      <c r="F125" s="360"/>
      <c r="G125" s="360"/>
      <c r="H125" s="360"/>
      <c r="I125" s="360"/>
      <c r="J125" s="360"/>
      <c r="K125" s="360"/>
      <c r="L125" s="360"/>
      <c r="M125" s="360"/>
      <c r="N125" s="360"/>
      <c r="O125" s="360"/>
      <c r="P125" s="360"/>
      <c r="Q125" s="360"/>
      <c r="R125" s="360"/>
      <c r="S125" s="360"/>
      <c r="T125" s="360"/>
      <c r="U125" s="360"/>
      <c r="V125" s="360"/>
      <c r="W125" s="360"/>
      <c r="X125" s="360"/>
      <c r="Y125" s="360"/>
      <c r="Z125" s="360"/>
    </row>
    <row r="126" ht="15.75" customHeight="1">
      <c r="A126" s="360"/>
      <c r="B126" s="360"/>
      <c r="C126" s="360"/>
      <c r="D126" s="360"/>
      <c r="E126" s="360"/>
      <c r="F126" s="360"/>
      <c r="G126" s="360"/>
      <c r="H126" s="360"/>
      <c r="I126" s="360"/>
      <c r="J126" s="360"/>
      <c r="K126" s="360"/>
      <c r="L126" s="360"/>
      <c r="M126" s="360"/>
      <c r="N126" s="360"/>
      <c r="O126" s="360"/>
      <c r="P126" s="360"/>
      <c r="Q126" s="360"/>
      <c r="R126" s="360"/>
      <c r="S126" s="360"/>
      <c r="T126" s="360"/>
      <c r="U126" s="360"/>
      <c r="V126" s="360"/>
      <c r="W126" s="360"/>
      <c r="X126" s="360"/>
      <c r="Y126" s="360"/>
      <c r="Z126" s="360"/>
    </row>
    <row r="127" ht="15.75" customHeight="1">
      <c r="A127" s="360"/>
      <c r="B127" s="360"/>
      <c r="C127" s="360"/>
      <c r="D127" s="360"/>
      <c r="E127" s="360"/>
      <c r="F127" s="360"/>
      <c r="G127" s="360"/>
      <c r="H127" s="360"/>
      <c r="I127" s="360"/>
      <c r="J127" s="360"/>
      <c r="K127" s="360"/>
      <c r="L127" s="360"/>
      <c r="M127" s="360"/>
      <c r="N127" s="360"/>
      <c r="O127" s="360"/>
      <c r="P127" s="360"/>
      <c r="Q127" s="360"/>
      <c r="R127" s="360"/>
      <c r="S127" s="360"/>
      <c r="T127" s="360"/>
      <c r="U127" s="360"/>
      <c r="V127" s="360"/>
      <c r="W127" s="360"/>
      <c r="X127" s="360"/>
      <c r="Y127" s="360"/>
      <c r="Z127" s="360"/>
    </row>
    <row r="128" ht="15.75" customHeight="1">
      <c r="A128" s="360"/>
      <c r="B128" s="360"/>
      <c r="C128" s="360"/>
      <c r="D128" s="360"/>
      <c r="E128" s="360"/>
      <c r="F128" s="360"/>
      <c r="G128" s="360"/>
      <c r="H128" s="360"/>
      <c r="I128" s="360"/>
      <c r="J128" s="360"/>
      <c r="K128" s="360"/>
      <c r="L128" s="360"/>
      <c r="M128" s="360"/>
      <c r="N128" s="360"/>
      <c r="O128" s="360"/>
      <c r="P128" s="360"/>
      <c r="Q128" s="360"/>
      <c r="R128" s="360"/>
      <c r="S128" s="360"/>
      <c r="T128" s="360"/>
      <c r="U128" s="360"/>
      <c r="V128" s="360"/>
      <c r="W128" s="360"/>
      <c r="X128" s="360"/>
      <c r="Y128" s="360"/>
      <c r="Z128" s="360"/>
    </row>
    <row r="129" ht="15.75" customHeight="1">
      <c r="A129" s="360"/>
      <c r="B129" s="360"/>
      <c r="C129" s="360"/>
      <c r="D129" s="360"/>
      <c r="E129" s="360"/>
      <c r="F129" s="360"/>
      <c r="G129" s="360"/>
      <c r="H129" s="360"/>
      <c r="I129" s="360"/>
      <c r="J129" s="360"/>
      <c r="K129" s="360"/>
      <c r="L129" s="360"/>
      <c r="M129" s="360"/>
      <c r="N129" s="360"/>
      <c r="O129" s="360"/>
      <c r="P129" s="360"/>
      <c r="Q129" s="360"/>
      <c r="R129" s="360"/>
      <c r="S129" s="360"/>
      <c r="T129" s="360"/>
      <c r="U129" s="360"/>
      <c r="V129" s="360"/>
      <c r="W129" s="360"/>
      <c r="X129" s="360"/>
      <c r="Y129" s="360"/>
      <c r="Z129" s="360"/>
    </row>
    <row r="130" ht="15.75" customHeight="1">
      <c r="A130" s="360"/>
      <c r="B130" s="360"/>
      <c r="C130" s="360"/>
      <c r="D130" s="360"/>
      <c r="E130" s="360"/>
      <c r="F130" s="360"/>
      <c r="G130" s="360"/>
      <c r="H130" s="360"/>
      <c r="I130" s="360"/>
      <c r="J130" s="360"/>
      <c r="K130" s="360"/>
      <c r="L130" s="360"/>
      <c r="M130" s="360"/>
      <c r="N130" s="360"/>
      <c r="O130" s="360"/>
      <c r="P130" s="360"/>
      <c r="Q130" s="360"/>
      <c r="R130" s="360"/>
      <c r="S130" s="360"/>
      <c r="T130" s="360"/>
      <c r="U130" s="360"/>
      <c r="V130" s="360"/>
      <c r="W130" s="360"/>
      <c r="X130" s="360"/>
      <c r="Y130" s="360"/>
      <c r="Z130" s="360"/>
    </row>
    <row r="131" ht="15.75" customHeight="1">
      <c r="A131" s="360"/>
      <c r="B131" s="360"/>
      <c r="C131" s="360"/>
      <c r="D131" s="360"/>
      <c r="E131" s="360"/>
      <c r="F131" s="360"/>
      <c r="G131" s="360"/>
      <c r="H131" s="360"/>
      <c r="I131" s="360"/>
      <c r="J131" s="360"/>
      <c r="K131" s="360"/>
      <c r="L131" s="360"/>
      <c r="M131" s="360"/>
      <c r="N131" s="360"/>
      <c r="O131" s="360"/>
      <c r="P131" s="360"/>
      <c r="Q131" s="360"/>
      <c r="R131" s="360"/>
      <c r="S131" s="360"/>
      <c r="T131" s="360"/>
      <c r="U131" s="360"/>
      <c r="V131" s="360"/>
      <c r="W131" s="360"/>
      <c r="X131" s="360"/>
      <c r="Y131" s="360"/>
      <c r="Z131" s="360"/>
    </row>
    <row r="132" ht="15.75" customHeight="1">
      <c r="A132" s="360"/>
      <c r="B132" s="360"/>
      <c r="C132" s="360"/>
      <c r="D132" s="360"/>
      <c r="E132" s="360"/>
      <c r="F132" s="360"/>
      <c r="G132" s="360"/>
      <c r="H132" s="360"/>
      <c r="I132" s="360"/>
      <c r="J132" s="360"/>
      <c r="K132" s="360"/>
      <c r="L132" s="360"/>
      <c r="M132" s="360"/>
      <c r="N132" s="360"/>
      <c r="O132" s="360"/>
      <c r="P132" s="360"/>
      <c r="Q132" s="360"/>
      <c r="R132" s="360"/>
      <c r="S132" s="360"/>
      <c r="T132" s="360"/>
      <c r="U132" s="360"/>
      <c r="V132" s="360"/>
      <c r="W132" s="360"/>
      <c r="X132" s="360"/>
      <c r="Y132" s="360"/>
      <c r="Z132" s="360"/>
    </row>
    <row r="133" ht="15.75" customHeight="1">
      <c r="A133" s="360"/>
      <c r="B133" s="360"/>
      <c r="C133" s="360"/>
      <c r="D133" s="360"/>
      <c r="E133" s="360"/>
      <c r="F133" s="360"/>
      <c r="G133" s="360"/>
      <c r="H133" s="360"/>
      <c r="I133" s="360"/>
      <c r="J133" s="360"/>
      <c r="K133" s="360"/>
      <c r="L133" s="360"/>
      <c r="M133" s="360"/>
      <c r="N133" s="360"/>
      <c r="O133" s="360"/>
      <c r="P133" s="360"/>
      <c r="Q133" s="360"/>
      <c r="R133" s="360"/>
      <c r="S133" s="360"/>
      <c r="T133" s="360"/>
      <c r="U133" s="360"/>
      <c r="V133" s="360"/>
      <c r="W133" s="360"/>
      <c r="X133" s="360"/>
      <c r="Y133" s="360"/>
      <c r="Z133" s="360"/>
    </row>
    <row r="134" ht="15.75" customHeight="1">
      <c r="A134" s="360"/>
      <c r="B134" s="360"/>
      <c r="C134" s="360"/>
      <c r="D134" s="360"/>
      <c r="E134" s="360"/>
      <c r="F134" s="360"/>
      <c r="G134" s="360"/>
      <c r="H134" s="360"/>
      <c r="I134" s="360"/>
      <c r="J134" s="360"/>
      <c r="K134" s="360"/>
      <c r="L134" s="360"/>
      <c r="M134" s="360"/>
      <c r="N134" s="360"/>
      <c r="O134" s="360"/>
      <c r="P134" s="360"/>
      <c r="Q134" s="360"/>
      <c r="R134" s="360"/>
      <c r="S134" s="360"/>
      <c r="T134" s="360"/>
      <c r="U134" s="360"/>
      <c r="V134" s="360"/>
      <c r="W134" s="360"/>
      <c r="X134" s="360"/>
      <c r="Y134" s="360"/>
      <c r="Z134" s="360"/>
    </row>
    <row r="135" ht="15.75" customHeight="1">
      <c r="A135" s="360"/>
      <c r="B135" s="360"/>
      <c r="C135" s="360"/>
      <c r="D135" s="360"/>
      <c r="E135" s="360"/>
      <c r="F135" s="360"/>
      <c r="G135" s="360"/>
      <c r="H135" s="360"/>
      <c r="I135" s="360"/>
      <c r="J135" s="360"/>
      <c r="K135" s="360"/>
      <c r="L135" s="360"/>
      <c r="M135" s="360"/>
      <c r="N135" s="360"/>
      <c r="O135" s="360"/>
      <c r="P135" s="360"/>
      <c r="Q135" s="360"/>
      <c r="R135" s="360"/>
      <c r="S135" s="360"/>
      <c r="T135" s="360"/>
      <c r="U135" s="360"/>
      <c r="V135" s="360"/>
      <c r="W135" s="360"/>
      <c r="X135" s="360"/>
      <c r="Y135" s="360"/>
      <c r="Z135" s="360"/>
    </row>
    <row r="136" ht="15.75" customHeight="1">
      <c r="A136" s="360"/>
      <c r="B136" s="360"/>
      <c r="C136" s="360"/>
      <c r="D136" s="360"/>
      <c r="E136" s="360"/>
      <c r="F136" s="360"/>
      <c r="G136" s="360"/>
      <c r="H136" s="360"/>
      <c r="I136" s="360"/>
      <c r="J136" s="360"/>
      <c r="K136" s="360"/>
      <c r="L136" s="360"/>
      <c r="M136" s="360"/>
      <c r="N136" s="360"/>
      <c r="O136" s="360"/>
      <c r="P136" s="360"/>
      <c r="Q136" s="360"/>
      <c r="R136" s="360"/>
      <c r="S136" s="360"/>
      <c r="T136" s="360"/>
      <c r="U136" s="360"/>
      <c r="V136" s="360"/>
      <c r="W136" s="360"/>
      <c r="X136" s="360"/>
      <c r="Y136" s="360"/>
      <c r="Z136" s="360"/>
    </row>
    <row r="137" ht="15.75" customHeight="1">
      <c r="A137" s="360"/>
      <c r="B137" s="360"/>
      <c r="C137" s="360"/>
      <c r="D137" s="360"/>
      <c r="E137" s="360"/>
      <c r="F137" s="360"/>
      <c r="G137" s="360"/>
      <c r="H137" s="360"/>
      <c r="I137" s="360"/>
      <c r="J137" s="360"/>
      <c r="K137" s="360"/>
      <c r="L137" s="360"/>
      <c r="M137" s="360"/>
      <c r="N137" s="360"/>
      <c r="O137" s="360"/>
      <c r="P137" s="360"/>
      <c r="Q137" s="360"/>
      <c r="R137" s="360"/>
      <c r="S137" s="360"/>
      <c r="T137" s="360"/>
      <c r="U137" s="360"/>
      <c r="V137" s="360"/>
      <c r="W137" s="360"/>
      <c r="X137" s="360"/>
      <c r="Y137" s="360"/>
      <c r="Z137" s="360"/>
    </row>
    <row r="138" ht="15.75" customHeight="1">
      <c r="A138" s="360"/>
      <c r="B138" s="360"/>
      <c r="C138" s="360"/>
      <c r="D138" s="360"/>
      <c r="E138" s="360"/>
      <c r="F138" s="360"/>
      <c r="G138" s="360"/>
      <c r="H138" s="360"/>
      <c r="I138" s="360"/>
      <c r="J138" s="360"/>
      <c r="K138" s="360"/>
      <c r="L138" s="360"/>
      <c r="M138" s="360"/>
      <c r="N138" s="360"/>
      <c r="O138" s="360"/>
      <c r="P138" s="360"/>
      <c r="Q138" s="360"/>
      <c r="R138" s="360"/>
      <c r="S138" s="360"/>
      <c r="T138" s="360"/>
      <c r="U138" s="360"/>
      <c r="V138" s="360"/>
      <c r="W138" s="360"/>
      <c r="X138" s="360"/>
      <c r="Y138" s="360"/>
      <c r="Z138" s="360"/>
    </row>
    <row r="139" ht="15.75" customHeight="1">
      <c r="A139" s="360"/>
      <c r="B139" s="360"/>
      <c r="C139" s="360"/>
      <c r="D139" s="360"/>
      <c r="E139" s="360"/>
      <c r="F139" s="360"/>
      <c r="G139" s="360"/>
      <c r="H139" s="360"/>
      <c r="I139" s="360"/>
      <c r="J139" s="360"/>
      <c r="K139" s="360"/>
      <c r="L139" s="360"/>
      <c r="M139" s="360"/>
      <c r="N139" s="360"/>
      <c r="O139" s="360"/>
      <c r="P139" s="360"/>
      <c r="Q139" s="360"/>
      <c r="R139" s="360"/>
      <c r="S139" s="360"/>
      <c r="T139" s="360"/>
      <c r="U139" s="360"/>
      <c r="V139" s="360"/>
      <c r="W139" s="360"/>
      <c r="X139" s="360"/>
      <c r="Y139" s="360"/>
      <c r="Z139" s="360"/>
    </row>
    <row r="140" ht="15.75" customHeight="1">
      <c r="A140" s="360"/>
      <c r="B140" s="360"/>
      <c r="C140" s="360"/>
      <c r="D140" s="360"/>
      <c r="E140" s="360"/>
      <c r="F140" s="360"/>
      <c r="G140" s="360"/>
      <c r="H140" s="360"/>
      <c r="I140" s="360"/>
      <c r="J140" s="360"/>
      <c r="K140" s="360"/>
      <c r="L140" s="360"/>
      <c r="M140" s="360"/>
      <c r="N140" s="360"/>
      <c r="O140" s="360"/>
      <c r="P140" s="360"/>
      <c r="Q140" s="360"/>
      <c r="R140" s="360"/>
      <c r="S140" s="360"/>
      <c r="T140" s="360"/>
      <c r="U140" s="360"/>
      <c r="V140" s="360"/>
      <c r="W140" s="360"/>
      <c r="X140" s="360"/>
      <c r="Y140" s="360"/>
      <c r="Z140" s="360"/>
    </row>
    <row r="141" ht="15.75" customHeight="1">
      <c r="A141" s="360"/>
      <c r="B141" s="360"/>
      <c r="C141" s="360"/>
      <c r="D141" s="360"/>
      <c r="E141" s="360"/>
      <c r="F141" s="360"/>
      <c r="G141" s="360"/>
      <c r="H141" s="360"/>
      <c r="I141" s="360"/>
      <c r="J141" s="360"/>
      <c r="K141" s="360"/>
      <c r="L141" s="360"/>
      <c r="M141" s="360"/>
      <c r="N141" s="360"/>
      <c r="O141" s="360"/>
      <c r="P141" s="360"/>
      <c r="Q141" s="360"/>
      <c r="R141" s="360"/>
      <c r="S141" s="360"/>
      <c r="T141" s="360"/>
      <c r="U141" s="360"/>
      <c r="V141" s="360"/>
      <c r="W141" s="360"/>
      <c r="X141" s="360"/>
      <c r="Y141" s="360"/>
      <c r="Z141" s="360"/>
    </row>
    <row r="142" ht="15.75" customHeight="1">
      <c r="A142" s="360"/>
      <c r="B142" s="360"/>
      <c r="C142" s="360"/>
      <c r="D142" s="360"/>
      <c r="E142" s="360"/>
      <c r="F142" s="360"/>
      <c r="G142" s="360"/>
      <c r="H142" s="360"/>
      <c r="I142" s="360"/>
      <c r="J142" s="360"/>
      <c r="K142" s="360"/>
      <c r="L142" s="360"/>
      <c r="M142" s="360"/>
      <c r="N142" s="360"/>
      <c r="O142" s="360"/>
      <c r="P142" s="360"/>
      <c r="Q142" s="360"/>
      <c r="R142" s="360"/>
      <c r="S142" s="360"/>
      <c r="T142" s="360"/>
      <c r="U142" s="360"/>
      <c r="V142" s="360"/>
      <c r="W142" s="360"/>
      <c r="X142" s="360"/>
      <c r="Y142" s="360"/>
      <c r="Z142" s="360"/>
    </row>
    <row r="143" ht="15.75" customHeight="1">
      <c r="A143" s="360"/>
      <c r="B143" s="360"/>
      <c r="C143" s="360"/>
      <c r="D143" s="360"/>
      <c r="E143" s="360"/>
      <c r="F143" s="360"/>
      <c r="G143" s="360"/>
      <c r="H143" s="360"/>
      <c r="I143" s="360"/>
      <c r="J143" s="360"/>
      <c r="K143" s="360"/>
      <c r="L143" s="360"/>
      <c r="M143" s="360"/>
      <c r="N143" s="360"/>
      <c r="O143" s="360"/>
      <c r="P143" s="360"/>
      <c r="Q143" s="360"/>
      <c r="R143" s="360"/>
      <c r="S143" s="360"/>
      <c r="T143" s="360"/>
      <c r="U143" s="360"/>
      <c r="V143" s="360"/>
      <c r="W143" s="360"/>
      <c r="X143" s="360"/>
      <c r="Y143" s="360"/>
      <c r="Z143" s="360"/>
    </row>
    <row r="144" ht="15.75" customHeight="1">
      <c r="A144" s="360"/>
      <c r="B144" s="360"/>
      <c r="C144" s="360"/>
      <c r="D144" s="360"/>
      <c r="E144" s="360"/>
      <c r="F144" s="360"/>
      <c r="G144" s="360"/>
      <c r="H144" s="360"/>
      <c r="I144" s="360"/>
      <c r="J144" s="360"/>
      <c r="K144" s="360"/>
      <c r="L144" s="360"/>
      <c r="M144" s="360"/>
      <c r="N144" s="360"/>
      <c r="O144" s="360"/>
      <c r="P144" s="360"/>
      <c r="Q144" s="360"/>
      <c r="R144" s="360"/>
      <c r="S144" s="360"/>
      <c r="T144" s="360"/>
      <c r="U144" s="360"/>
      <c r="V144" s="360"/>
      <c r="W144" s="360"/>
      <c r="X144" s="360"/>
      <c r="Y144" s="360"/>
      <c r="Z144" s="360"/>
    </row>
    <row r="145" ht="15.75" customHeight="1">
      <c r="A145" s="360"/>
      <c r="B145" s="360"/>
      <c r="C145" s="360"/>
      <c r="D145" s="360"/>
      <c r="E145" s="360"/>
      <c r="F145" s="360"/>
      <c r="G145" s="360"/>
      <c r="H145" s="360"/>
      <c r="I145" s="360"/>
      <c r="J145" s="360"/>
      <c r="K145" s="360"/>
      <c r="L145" s="360"/>
      <c r="M145" s="360"/>
      <c r="N145" s="360"/>
      <c r="O145" s="360"/>
      <c r="P145" s="360"/>
      <c r="Q145" s="360"/>
      <c r="R145" s="360"/>
      <c r="S145" s="360"/>
      <c r="T145" s="360"/>
      <c r="U145" s="360"/>
      <c r="V145" s="360"/>
      <c r="W145" s="360"/>
      <c r="X145" s="360"/>
      <c r="Y145" s="360"/>
      <c r="Z145" s="360"/>
    </row>
    <row r="146" ht="15.75" customHeight="1">
      <c r="A146" s="360"/>
      <c r="B146" s="360"/>
      <c r="C146" s="360"/>
      <c r="D146" s="360"/>
      <c r="E146" s="360"/>
      <c r="F146" s="360"/>
      <c r="G146" s="360"/>
      <c r="H146" s="360"/>
      <c r="I146" s="360"/>
      <c r="J146" s="360"/>
      <c r="K146" s="360"/>
      <c r="L146" s="360"/>
      <c r="M146" s="360"/>
      <c r="N146" s="360"/>
      <c r="O146" s="360"/>
      <c r="P146" s="360"/>
      <c r="Q146" s="360"/>
      <c r="R146" s="360"/>
      <c r="S146" s="360"/>
      <c r="T146" s="360"/>
      <c r="U146" s="360"/>
      <c r="V146" s="360"/>
      <c r="W146" s="360"/>
      <c r="X146" s="360"/>
      <c r="Y146" s="360"/>
      <c r="Z146" s="360"/>
    </row>
    <row r="147" ht="15.75" customHeight="1">
      <c r="A147" s="360"/>
      <c r="B147" s="360"/>
      <c r="C147" s="360"/>
      <c r="D147" s="360"/>
      <c r="E147" s="360"/>
      <c r="F147" s="360"/>
      <c r="G147" s="360"/>
      <c r="H147" s="360"/>
      <c r="I147" s="360"/>
      <c r="J147" s="360"/>
      <c r="K147" s="360"/>
      <c r="L147" s="360"/>
      <c r="M147" s="360"/>
      <c r="N147" s="360"/>
      <c r="O147" s="360"/>
      <c r="P147" s="360"/>
      <c r="Q147" s="360"/>
      <c r="R147" s="360"/>
      <c r="S147" s="360"/>
      <c r="T147" s="360"/>
      <c r="U147" s="360"/>
      <c r="V147" s="360"/>
      <c r="W147" s="360"/>
      <c r="X147" s="360"/>
      <c r="Y147" s="360"/>
      <c r="Z147" s="360"/>
    </row>
    <row r="148" ht="15.75" customHeight="1">
      <c r="A148" s="360"/>
      <c r="B148" s="360"/>
      <c r="C148" s="360"/>
      <c r="D148" s="360"/>
      <c r="E148" s="360"/>
      <c r="F148" s="360"/>
      <c r="G148" s="360"/>
      <c r="H148" s="360"/>
      <c r="I148" s="360"/>
      <c r="J148" s="360"/>
      <c r="K148" s="360"/>
      <c r="L148" s="360"/>
      <c r="M148" s="360"/>
      <c r="N148" s="360"/>
      <c r="O148" s="360"/>
      <c r="P148" s="360"/>
      <c r="Q148" s="360"/>
      <c r="R148" s="360"/>
      <c r="S148" s="360"/>
      <c r="T148" s="360"/>
      <c r="U148" s="360"/>
      <c r="V148" s="360"/>
      <c r="W148" s="360"/>
      <c r="X148" s="360"/>
      <c r="Y148" s="360"/>
      <c r="Z148" s="360"/>
    </row>
    <row r="149" ht="15.75" customHeight="1">
      <c r="A149" s="360"/>
      <c r="B149" s="360"/>
      <c r="C149" s="360"/>
      <c r="D149" s="360"/>
      <c r="E149" s="360"/>
      <c r="F149" s="360"/>
      <c r="G149" s="360"/>
      <c r="H149" s="360"/>
      <c r="I149" s="360"/>
      <c r="J149" s="360"/>
      <c r="K149" s="360"/>
      <c r="L149" s="360"/>
      <c r="M149" s="360"/>
      <c r="N149" s="360"/>
      <c r="O149" s="360"/>
      <c r="P149" s="360"/>
      <c r="Q149" s="360"/>
      <c r="R149" s="360"/>
      <c r="S149" s="360"/>
      <c r="T149" s="360"/>
      <c r="U149" s="360"/>
      <c r="V149" s="360"/>
      <c r="W149" s="360"/>
      <c r="X149" s="360"/>
      <c r="Y149" s="360"/>
      <c r="Z149" s="360"/>
    </row>
    <row r="150" ht="15.75" customHeight="1">
      <c r="A150" s="360"/>
      <c r="B150" s="360"/>
      <c r="C150" s="360"/>
      <c r="D150" s="360"/>
      <c r="E150" s="360"/>
      <c r="F150" s="360"/>
      <c r="G150" s="360"/>
      <c r="H150" s="360"/>
      <c r="I150" s="360"/>
      <c r="J150" s="360"/>
      <c r="K150" s="360"/>
      <c r="L150" s="360"/>
      <c r="M150" s="360"/>
      <c r="N150" s="360"/>
      <c r="O150" s="360"/>
      <c r="P150" s="360"/>
      <c r="Q150" s="360"/>
      <c r="R150" s="360"/>
      <c r="S150" s="360"/>
      <c r="T150" s="360"/>
      <c r="U150" s="360"/>
      <c r="V150" s="360"/>
      <c r="W150" s="360"/>
      <c r="X150" s="360"/>
      <c r="Y150" s="360"/>
      <c r="Z150" s="360"/>
    </row>
    <row r="151" ht="15.75" customHeight="1">
      <c r="A151" s="360"/>
      <c r="B151" s="360"/>
      <c r="C151" s="360"/>
      <c r="D151" s="360"/>
      <c r="E151" s="360"/>
      <c r="F151" s="360"/>
      <c r="G151" s="360"/>
      <c r="H151" s="360"/>
      <c r="I151" s="360"/>
      <c r="J151" s="360"/>
      <c r="K151" s="360"/>
      <c r="L151" s="360"/>
      <c r="M151" s="360"/>
      <c r="N151" s="360"/>
      <c r="O151" s="360"/>
      <c r="P151" s="360"/>
      <c r="Q151" s="360"/>
      <c r="R151" s="360"/>
      <c r="S151" s="360"/>
      <c r="T151" s="360"/>
      <c r="U151" s="360"/>
      <c r="V151" s="360"/>
      <c r="W151" s="360"/>
      <c r="X151" s="360"/>
      <c r="Y151" s="360"/>
      <c r="Z151" s="360"/>
    </row>
    <row r="152" ht="15.75" customHeight="1">
      <c r="A152" s="360"/>
      <c r="B152" s="360"/>
      <c r="C152" s="360"/>
      <c r="D152" s="360"/>
      <c r="E152" s="360"/>
      <c r="F152" s="360"/>
      <c r="G152" s="360"/>
      <c r="H152" s="360"/>
      <c r="I152" s="360"/>
      <c r="J152" s="360"/>
      <c r="K152" s="360"/>
      <c r="L152" s="360"/>
      <c r="M152" s="360"/>
      <c r="N152" s="360"/>
      <c r="O152" s="360"/>
      <c r="P152" s="360"/>
      <c r="Q152" s="360"/>
      <c r="R152" s="360"/>
      <c r="S152" s="360"/>
      <c r="T152" s="360"/>
      <c r="U152" s="360"/>
      <c r="V152" s="360"/>
      <c r="W152" s="360"/>
      <c r="X152" s="360"/>
      <c r="Y152" s="360"/>
      <c r="Z152" s="360"/>
    </row>
    <row r="153" ht="15.75" customHeight="1">
      <c r="A153" s="360"/>
      <c r="B153" s="360"/>
      <c r="C153" s="360"/>
      <c r="D153" s="360"/>
      <c r="E153" s="360"/>
      <c r="F153" s="360"/>
      <c r="G153" s="360"/>
      <c r="H153" s="360"/>
      <c r="I153" s="360"/>
      <c r="J153" s="360"/>
      <c r="K153" s="360"/>
      <c r="L153" s="360"/>
      <c r="M153" s="360"/>
      <c r="N153" s="360"/>
      <c r="O153" s="360"/>
      <c r="P153" s="360"/>
      <c r="Q153" s="360"/>
      <c r="R153" s="360"/>
      <c r="S153" s="360"/>
      <c r="T153" s="360"/>
      <c r="U153" s="360"/>
      <c r="V153" s="360"/>
      <c r="W153" s="360"/>
      <c r="X153" s="360"/>
      <c r="Y153" s="360"/>
      <c r="Z153" s="360"/>
    </row>
    <row r="154" ht="15.75" customHeight="1">
      <c r="A154" s="360"/>
      <c r="B154" s="360"/>
      <c r="C154" s="360"/>
      <c r="D154" s="360"/>
      <c r="E154" s="360"/>
      <c r="F154" s="360"/>
      <c r="G154" s="360"/>
      <c r="H154" s="360"/>
      <c r="I154" s="360"/>
      <c r="J154" s="360"/>
      <c r="K154" s="360"/>
      <c r="L154" s="360"/>
      <c r="M154" s="360"/>
      <c r="N154" s="360"/>
      <c r="O154" s="360"/>
      <c r="P154" s="360"/>
      <c r="Q154" s="360"/>
      <c r="R154" s="360"/>
      <c r="S154" s="360"/>
      <c r="T154" s="360"/>
      <c r="U154" s="360"/>
      <c r="V154" s="360"/>
      <c r="W154" s="360"/>
      <c r="X154" s="360"/>
      <c r="Y154" s="360"/>
      <c r="Z154" s="360"/>
    </row>
    <row r="155" ht="15.75" customHeight="1">
      <c r="A155" s="360"/>
      <c r="B155" s="360"/>
      <c r="C155" s="360"/>
      <c r="D155" s="360"/>
      <c r="E155" s="360"/>
      <c r="F155" s="360"/>
      <c r="G155" s="360"/>
      <c r="H155" s="360"/>
      <c r="I155" s="360"/>
      <c r="J155" s="360"/>
      <c r="K155" s="360"/>
      <c r="L155" s="360"/>
      <c r="M155" s="360"/>
      <c r="N155" s="360"/>
      <c r="O155" s="360"/>
      <c r="P155" s="360"/>
      <c r="Q155" s="360"/>
      <c r="R155" s="360"/>
      <c r="S155" s="360"/>
      <c r="T155" s="360"/>
      <c r="U155" s="360"/>
      <c r="V155" s="360"/>
      <c r="W155" s="360"/>
      <c r="X155" s="360"/>
      <c r="Y155" s="360"/>
      <c r="Z155" s="360"/>
    </row>
    <row r="156" ht="15.75" customHeight="1">
      <c r="A156" s="360"/>
      <c r="B156" s="360"/>
      <c r="C156" s="360"/>
      <c r="D156" s="360"/>
      <c r="E156" s="360"/>
      <c r="F156" s="360"/>
      <c r="G156" s="360"/>
      <c r="H156" s="360"/>
      <c r="I156" s="360"/>
      <c r="J156" s="360"/>
      <c r="K156" s="360"/>
      <c r="L156" s="360"/>
      <c r="M156" s="360"/>
      <c r="N156" s="360"/>
      <c r="O156" s="360"/>
      <c r="P156" s="360"/>
      <c r="Q156" s="360"/>
      <c r="R156" s="360"/>
      <c r="S156" s="360"/>
      <c r="T156" s="360"/>
      <c r="U156" s="360"/>
      <c r="V156" s="360"/>
      <c r="W156" s="360"/>
      <c r="X156" s="360"/>
      <c r="Y156" s="360"/>
      <c r="Z156" s="360"/>
    </row>
    <row r="157" ht="15.75" customHeight="1">
      <c r="A157" s="360"/>
      <c r="B157" s="360"/>
      <c r="C157" s="360"/>
      <c r="D157" s="360"/>
      <c r="E157" s="360"/>
      <c r="F157" s="360"/>
      <c r="G157" s="360"/>
      <c r="H157" s="360"/>
      <c r="I157" s="360"/>
      <c r="J157" s="360"/>
      <c r="K157" s="360"/>
      <c r="L157" s="360"/>
      <c r="M157" s="360"/>
      <c r="N157" s="360"/>
      <c r="O157" s="360"/>
      <c r="P157" s="360"/>
      <c r="Q157" s="360"/>
      <c r="R157" s="360"/>
      <c r="S157" s="360"/>
      <c r="T157" s="360"/>
      <c r="U157" s="360"/>
      <c r="V157" s="360"/>
      <c r="W157" s="360"/>
      <c r="X157" s="360"/>
      <c r="Y157" s="360"/>
      <c r="Z157" s="360"/>
    </row>
    <row r="158" ht="15.75" customHeight="1">
      <c r="A158" s="360"/>
      <c r="B158" s="360"/>
      <c r="C158" s="360"/>
      <c r="D158" s="360"/>
      <c r="E158" s="360"/>
      <c r="F158" s="360"/>
      <c r="G158" s="360"/>
      <c r="H158" s="360"/>
      <c r="I158" s="360"/>
      <c r="J158" s="360"/>
      <c r="K158" s="360"/>
      <c r="L158" s="360"/>
      <c r="M158" s="360"/>
      <c r="N158" s="360"/>
      <c r="O158" s="360"/>
      <c r="P158" s="360"/>
      <c r="Q158" s="360"/>
      <c r="R158" s="360"/>
      <c r="S158" s="360"/>
      <c r="T158" s="360"/>
      <c r="U158" s="360"/>
      <c r="V158" s="360"/>
      <c r="W158" s="360"/>
      <c r="X158" s="360"/>
      <c r="Y158" s="360"/>
      <c r="Z158" s="360"/>
    </row>
    <row r="159" ht="15.75" customHeight="1">
      <c r="A159" s="360"/>
      <c r="B159" s="360"/>
      <c r="C159" s="360"/>
      <c r="D159" s="360"/>
      <c r="E159" s="360"/>
      <c r="F159" s="360"/>
      <c r="G159" s="360"/>
      <c r="H159" s="360"/>
      <c r="I159" s="360"/>
      <c r="J159" s="360"/>
      <c r="K159" s="360"/>
      <c r="L159" s="360"/>
      <c r="M159" s="360"/>
      <c r="N159" s="360"/>
      <c r="O159" s="360"/>
      <c r="P159" s="360"/>
      <c r="Q159" s="360"/>
      <c r="R159" s="360"/>
      <c r="S159" s="360"/>
      <c r="T159" s="360"/>
      <c r="U159" s="360"/>
      <c r="V159" s="360"/>
      <c r="W159" s="360"/>
      <c r="X159" s="360"/>
      <c r="Y159" s="360"/>
      <c r="Z159" s="360"/>
    </row>
    <row r="160" ht="15.75" customHeight="1">
      <c r="A160" s="360"/>
      <c r="B160" s="360"/>
      <c r="C160" s="360"/>
      <c r="D160" s="360"/>
      <c r="E160" s="360"/>
      <c r="F160" s="360"/>
      <c r="G160" s="360"/>
      <c r="H160" s="360"/>
      <c r="I160" s="360"/>
      <c r="J160" s="360"/>
      <c r="K160" s="360"/>
      <c r="L160" s="360"/>
      <c r="M160" s="360"/>
      <c r="N160" s="360"/>
      <c r="O160" s="360"/>
      <c r="P160" s="360"/>
      <c r="Q160" s="360"/>
      <c r="R160" s="360"/>
      <c r="S160" s="360"/>
      <c r="T160" s="360"/>
      <c r="U160" s="360"/>
      <c r="V160" s="360"/>
      <c r="W160" s="360"/>
      <c r="X160" s="360"/>
      <c r="Y160" s="360"/>
      <c r="Z160" s="360"/>
    </row>
    <row r="161" ht="15.75" customHeight="1">
      <c r="A161" s="360"/>
      <c r="B161" s="360"/>
      <c r="C161" s="360"/>
      <c r="D161" s="360"/>
      <c r="E161" s="360"/>
      <c r="F161" s="360"/>
      <c r="G161" s="360"/>
      <c r="H161" s="360"/>
      <c r="I161" s="360"/>
      <c r="J161" s="360"/>
      <c r="K161" s="360"/>
      <c r="L161" s="360"/>
      <c r="M161" s="360"/>
      <c r="N161" s="360"/>
      <c r="O161" s="360"/>
      <c r="P161" s="360"/>
      <c r="Q161" s="360"/>
      <c r="R161" s="360"/>
      <c r="S161" s="360"/>
      <c r="T161" s="360"/>
      <c r="U161" s="360"/>
      <c r="V161" s="360"/>
      <c r="W161" s="360"/>
      <c r="X161" s="360"/>
      <c r="Y161" s="360"/>
      <c r="Z161" s="360"/>
    </row>
    <row r="162" ht="15.75" customHeight="1">
      <c r="A162" s="360"/>
      <c r="B162" s="360"/>
      <c r="C162" s="360"/>
      <c r="D162" s="360"/>
      <c r="E162" s="360"/>
      <c r="F162" s="360"/>
      <c r="G162" s="360"/>
      <c r="H162" s="360"/>
      <c r="I162" s="360"/>
      <c r="J162" s="360"/>
      <c r="K162" s="360"/>
      <c r="L162" s="360"/>
      <c r="M162" s="360"/>
      <c r="N162" s="360"/>
      <c r="O162" s="360"/>
      <c r="P162" s="360"/>
      <c r="Q162" s="360"/>
      <c r="R162" s="360"/>
      <c r="S162" s="360"/>
      <c r="T162" s="360"/>
      <c r="U162" s="360"/>
      <c r="V162" s="360"/>
      <c r="W162" s="360"/>
      <c r="X162" s="360"/>
      <c r="Y162" s="360"/>
      <c r="Z162" s="360"/>
    </row>
    <row r="163" ht="15.75" customHeight="1">
      <c r="A163" s="360"/>
      <c r="B163" s="360"/>
      <c r="C163" s="360"/>
      <c r="D163" s="360"/>
      <c r="E163" s="360"/>
      <c r="F163" s="360"/>
      <c r="G163" s="360"/>
      <c r="H163" s="360"/>
      <c r="I163" s="360"/>
      <c r="J163" s="360"/>
      <c r="K163" s="360"/>
      <c r="L163" s="360"/>
      <c r="M163" s="360"/>
      <c r="N163" s="360"/>
      <c r="O163" s="360"/>
      <c r="P163" s="360"/>
      <c r="Q163" s="360"/>
      <c r="R163" s="360"/>
      <c r="S163" s="360"/>
      <c r="T163" s="360"/>
      <c r="U163" s="360"/>
      <c r="V163" s="360"/>
      <c r="W163" s="360"/>
      <c r="X163" s="360"/>
      <c r="Y163" s="360"/>
      <c r="Z163" s="360"/>
    </row>
    <row r="164" ht="15.75" customHeight="1">
      <c r="A164" s="360"/>
      <c r="B164" s="360"/>
      <c r="C164" s="360"/>
      <c r="D164" s="360"/>
      <c r="E164" s="360"/>
      <c r="F164" s="360"/>
      <c r="G164" s="360"/>
      <c r="H164" s="360"/>
      <c r="I164" s="360"/>
      <c r="J164" s="360"/>
      <c r="K164" s="360"/>
      <c r="L164" s="360"/>
      <c r="M164" s="360"/>
      <c r="N164" s="360"/>
      <c r="O164" s="360"/>
      <c r="P164" s="360"/>
      <c r="Q164" s="360"/>
      <c r="R164" s="360"/>
      <c r="S164" s="360"/>
      <c r="T164" s="360"/>
      <c r="U164" s="360"/>
      <c r="V164" s="360"/>
      <c r="W164" s="360"/>
      <c r="X164" s="360"/>
      <c r="Y164" s="360"/>
      <c r="Z164" s="360"/>
    </row>
    <row r="165" ht="15.75" customHeight="1">
      <c r="A165" s="360"/>
      <c r="B165" s="360"/>
      <c r="C165" s="360"/>
      <c r="D165" s="360"/>
      <c r="E165" s="360"/>
      <c r="F165" s="360"/>
      <c r="G165" s="360"/>
      <c r="H165" s="360"/>
      <c r="I165" s="360"/>
      <c r="J165" s="360"/>
      <c r="K165" s="360"/>
      <c r="L165" s="360"/>
      <c r="M165" s="360"/>
      <c r="N165" s="360"/>
      <c r="O165" s="360"/>
      <c r="P165" s="360"/>
      <c r="Q165" s="360"/>
      <c r="R165" s="360"/>
      <c r="S165" s="360"/>
      <c r="T165" s="360"/>
      <c r="U165" s="360"/>
      <c r="V165" s="360"/>
      <c r="W165" s="360"/>
      <c r="X165" s="360"/>
      <c r="Y165" s="360"/>
      <c r="Z165" s="360"/>
    </row>
    <row r="166" ht="15.75" customHeight="1">
      <c r="A166" s="360"/>
      <c r="B166" s="360"/>
      <c r="C166" s="360"/>
      <c r="D166" s="360"/>
      <c r="E166" s="360"/>
      <c r="F166" s="360"/>
      <c r="G166" s="360"/>
      <c r="H166" s="360"/>
      <c r="I166" s="360"/>
      <c r="J166" s="360"/>
      <c r="K166" s="360"/>
      <c r="L166" s="360"/>
      <c r="M166" s="360"/>
      <c r="N166" s="360"/>
      <c r="O166" s="360"/>
      <c r="P166" s="360"/>
      <c r="Q166" s="360"/>
      <c r="R166" s="360"/>
      <c r="S166" s="360"/>
      <c r="T166" s="360"/>
      <c r="U166" s="360"/>
      <c r="V166" s="360"/>
      <c r="W166" s="360"/>
      <c r="X166" s="360"/>
      <c r="Y166" s="360"/>
      <c r="Z166" s="360"/>
    </row>
    <row r="167" ht="15.75" customHeight="1">
      <c r="A167" s="360"/>
      <c r="B167" s="360"/>
      <c r="C167" s="360"/>
      <c r="D167" s="360"/>
      <c r="E167" s="360"/>
      <c r="F167" s="360"/>
      <c r="G167" s="360"/>
      <c r="H167" s="360"/>
      <c r="I167" s="360"/>
      <c r="J167" s="360"/>
      <c r="K167" s="360"/>
      <c r="L167" s="360"/>
      <c r="M167" s="360"/>
      <c r="N167" s="360"/>
      <c r="O167" s="360"/>
      <c r="P167" s="360"/>
      <c r="Q167" s="360"/>
      <c r="R167" s="360"/>
      <c r="S167" s="360"/>
      <c r="T167" s="360"/>
      <c r="U167" s="360"/>
      <c r="V167" s="360"/>
      <c r="W167" s="360"/>
      <c r="X167" s="360"/>
      <c r="Y167" s="360"/>
      <c r="Z167" s="360"/>
    </row>
    <row r="168" ht="15.75" customHeight="1">
      <c r="A168" s="360"/>
      <c r="B168" s="360"/>
      <c r="C168" s="360"/>
      <c r="D168" s="360"/>
      <c r="E168" s="360"/>
      <c r="F168" s="360"/>
      <c r="G168" s="360"/>
      <c r="H168" s="360"/>
      <c r="I168" s="360"/>
      <c r="J168" s="360"/>
      <c r="K168" s="360"/>
      <c r="L168" s="360"/>
      <c r="M168" s="360"/>
      <c r="N168" s="360"/>
      <c r="O168" s="360"/>
      <c r="P168" s="360"/>
      <c r="Q168" s="360"/>
      <c r="R168" s="360"/>
      <c r="S168" s="360"/>
      <c r="T168" s="360"/>
      <c r="U168" s="360"/>
      <c r="V168" s="360"/>
      <c r="W168" s="360"/>
      <c r="X168" s="360"/>
      <c r="Y168" s="360"/>
      <c r="Z168" s="360"/>
    </row>
    <row r="169" ht="15.75" customHeight="1">
      <c r="A169" s="360"/>
      <c r="B169" s="360"/>
      <c r="C169" s="360"/>
      <c r="D169" s="360"/>
      <c r="E169" s="360"/>
      <c r="F169" s="360"/>
      <c r="G169" s="360"/>
      <c r="H169" s="360"/>
      <c r="I169" s="360"/>
      <c r="J169" s="360"/>
      <c r="K169" s="360"/>
      <c r="L169" s="360"/>
      <c r="M169" s="360"/>
      <c r="N169" s="360"/>
      <c r="O169" s="360"/>
      <c r="P169" s="360"/>
      <c r="Q169" s="360"/>
      <c r="R169" s="360"/>
      <c r="S169" s="360"/>
      <c r="T169" s="360"/>
      <c r="U169" s="360"/>
      <c r="V169" s="360"/>
      <c r="W169" s="360"/>
      <c r="X169" s="360"/>
      <c r="Y169" s="360"/>
      <c r="Z169" s="360"/>
    </row>
    <row r="170" ht="15.75" customHeight="1">
      <c r="A170" s="360"/>
      <c r="B170" s="360"/>
      <c r="C170" s="360"/>
      <c r="D170" s="360"/>
      <c r="E170" s="360"/>
      <c r="F170" s="360"/>
      <c r="G170" s="360"/>
      <c r="H170" s="360"/>
      <c r="I170" s="360"/>
      <c r="J170" s="360"/>
      <c r="K170" s="360"/>
      <c r="L170" s="360"/>
      <c r="M170" s="360"/>
      <c r="N170" s="360"/>
      <c r="O170" s="360"/>
      <c r="P170" s="360"/>
      <c r="Q170" s="360"/>
      <c r="R170" s="360"/>
      <c r="S170" s="360"/>
      <c r="T170" s="360"/>
      <c r="U170" s="360"/>
      <c r="V170" s="360"/>
      <c r="W170" s="360"/>
      <c r="X170" s="360"/>
      <c r="Y170" s="360"/>
      <c r="Z170" s="360"/>
    </row>
    <row r="171" ht="15.75" customHeight="1">
      <c r="A171" s="360"/>
      <c r="B171" s="360"/>
      <c r="C171" s="360"/>
      <c r="D171" s="360"/>
      <c r="E171" s="360"/>
      <c r="F171" s="360"/>
      <c r="G171" s="360"/>
      <c r="H171" s="360"/>
      <c r="I171" s="360"/>
      <c r="J171" s="360"/>
      <c r="K171" s="360"/>
      <c r="L171" s="360"/>
      <c r="M171" s="360"/>
      <c r="N171" s="360"/>
      <c r="O171" s="360"/>
      <c r="P171" s="360"/>
      <c r="Q171" s="360"/>
      <c r="R171" s="360"/>
      <c r="S171" s="360"/>
      <c r="T171" s="360"/>
      <c r="U171" s="360"/>
      <c r="V171" s="360"/>
      <c r="W171" s="360"/>
      <c r="X171" s="360"/>
      <c r="Y171" s="360"/>
      <c r="Z171" s="360"/>
    </row>
    <row r="172" ht="15.75" customHeight="1">
      <c r="A172" s="360"/>
      <c r="B172" s="360"/>
      <c r="C172" s="360"/>
      <c r="D172" s="360"/>
      <c r="E172" s="360"/>
      <c r="F172" s="360"/>
      <c r="G172" s="360"/>
      <c r="H172" s="360"/>
      <c r="I172" s="360"/>
      <c r="J172" s="360"/>
      <c r="K172" s="360"/>
      <c r="L172" s="360"/>
      <c r="M172" s="360"/>
      <c r="N172" s="360"/>
      <c r="O172" s="360"/>
      <c r="P172" s="360"/>
      <c r="Q172" s="360"/>
      <c r="R172" s="360"/>
      <c r="S172" s="360"/>
      <c r="T172" s="360"/>
      <c r="U172" s="360"/>
      <c r="V172" s="360"/>
      <c r="W172" s="360"/>
      <c r="X172" s="360"/>
      <c r="Y172" s="360"/>
      <c r="Z172" s="360"/>
    </row>
    <row r="173" ht="15.75" customHeight="1">
      <c r="A173" s="360"/>
      <c r="B173" s="360"/>
      <c r="C173" s="360"/>
      <c r="D173" s="360"/>
      <c r="E173" s="360"/>
      <c r="F173" s="360"/>
      <c r="G173" s="360"/>
      <c r="H173" s="360"/>
      <c r="I173" s="360"/>
      <c r="J173" s="360"/>
      <c r="K173" s="360"/>
      <c r="L173" s="360"/>
      <c r="M173" s="360"/>
      <c r="N173" s="360"/>
      <c r="O173" s="360"/>
      <c r="P173" s="360"/>
      <c r="Q173" s="360"/>
      <c r="R173" s="360"/>
      <c r="S173" s="360"/>
      <c r="T173" s="360"/>
      <c r="U173" s="360"/>
      <c r="V173" s="360"/>
      <c r="W173" s="360"/>
      <c r="X173" s="360"/>
      <c r="Y173" s="360"/>
      <c r="Z173" s="360"/>
    </row>
    <row r="174" ht="15.75" customHeight="1">
      <c r="A174" s="360"/>
      <c r="B174" s="360"/>
      <c r="C174" s="360"/>
      <c r="D174" s="360"/>
      <c r="E174" s="360"/>
      <c r="F174" s="360"/>
      <c r="G174" s="360"/>
      <c r="H174" s="360"/>
      <c r="I174" s="360"/>
      <c r="J174" s="360"/>
      <c r="K174" s="360"/>
      <c r="L174" s="360"/>
      <c r="M174" s="360"/>
      <c r="N174" s="360"/>
      <c r="O174" s="360"/>
      <c r="P174" s="360"/>
      <c r="Q174" s="360"/>
      <c r="R174" s="360"/>
      <c r="S174" s="360"/>
      <c r="T174" s="360"/>
      <c r="U174" s="360"/>
      <c r="V174" s="360"/>
      <c r="W174" s="360"/>
      <c r="X174" s="360"/>
      <c r="Y174" s="360"/>
      <c r="Z174" s="360"/>
    </row>
    <row r="175" ht="15.75" customHeight="1">
      <c r="A175" s="360"/>
      <c r="B175" s="360"/>
      <c r="C175" s="360"/>
      <c r="D175" s="360"/>
      <c r="E175" s="360"/>
      <c r="F175" s="360"/>
      <c r="G175" s="360"/>
      <c r="H175" s="360"/>
      <c r="I175" s="360"/>
      <c r="J175" s="360"/>
      <c r="K175" s="360"/>
      <c r="L175" s="360"/>
      <c r="M175" s="360"/>
      <c r="N175" s="360"/>
      <c r="O175" s="360"/>
      <c r="P175" s="360"/>
      <c r="Q175" s="360"/>
      <c r="R175" s="360"/>
      <c r="S175" s="360"/>
      <c r="T175" s="360"/>
      <c r="U175" s="360"/>
      <c r="V175" s="360"/>
      <c r="W175" s="360"/>
      <c r="X175" s="360"/>
      <c r="Y175" s="360"/>
      <c r="Z175" s="360"/>
    </row>
    <row r="176" ht="15.75" customHeight="1">
      <c r="A176" s="360"/>
      <c r="B176" s="360"/>
      <c r="C176" s="360"/>
      <c r="D176" s="360"/>
      <c r="E176" s="360"/>
      <c r="F176" s="360"/>
      <c r="G176" s="360"/>
      <c r="H176" s="360"/>
      <c r="I176" s="360"/>
      <c r="J176" s="360"/>
      <c r="K176" s="360"/>
      <c r="L176" s="360"/>
      <c r="M176" s="360"/>
      <c r="N176" s="360"/>
      <c r="O176" s="360"/>
      <c r="P176" s="360"/>
      <c r="Q176" s="360"/>
      <c r="R176" s="360"/>
      <c r="S176" s="360"/>
      <c r="T176" s="360"/>
      <c r="U176" s="360"/>
      <c r="V176" s="360"/>
      <c r="W176" s="360"/>
      <c r="X176" s="360"/>
      <c r="Y176" s="360"/>
      <c r="Z176" s="360"/>
    </row>
    <row r="177" ht="15.75" customHeight="1">
      <c r="A177" s="360"/>
      <c r="B177" s="360"/>
      <c r="C177" s="360"/>
      <c r="D177" s="360"/>
      <c r="E177" s="360"/>
      <c r="F177" s="360"/>
      <c r="G177" s="360"/>
      <c r="H177" s="360"/>
      <c r="I177" s="360"/>
      <c r="J177" s="360"/>
      <c r="K177" s="360"/>
      <c r="L177" s="360"/>
      <c r="M177" s="360"/>
      <c r="N177" s="360"/>
      <c r="O177" s="360"/>
      <c r="P177" s="360"/>
      <c r="Q177" s="360"/>
      <c r="R177" s="360"/>
      <c r="S177" s="360"/>
      <c r="T177" s="360"/>
      <c r="U177" s="360"/>
      <c r="V177" s="360"/>
      <c r="W177" s="360"/>
      <c r="X177" s="360"/>
      <c r="Y177" s="360"/>
      <c r="Z177" s="360"/>
    </row>
    <row r="178" ht="15.75" customHeight="1">
      <c r="A178" s="360"/>
      <c r="B178" s="360"/>
      <c r="C178" s="360"/>
      <c r="D178" s="360"/>
      <c r="E178" s="360"/>
      <c r="F178" s="360"/>
      <c r="G178" s="360"/>
      <c r="H178" s="360"/>
      <c r="I178" s="360"/>
      <c r="J178" s="360"/>
      <c r="K178" s="360"/>
      <c r="L178" s="360"/>
      <c r="M178" s="360"/>
      <c r="N178" s="360"/>
      <c r="O178" s="360"/>
      <c r="P178" s="360"/>
      <c r="Q178" s="360"/>
      <c r="R178" s="360"/>
      <c r="S178" s="360"/>
      <c r="T178" s="360"/>
      <c r="U178" s="360"/>
      <c r="V178" s="360"/>
      <c r="W178" s="360"/>
      <c r="X178" s="360"/>
      <c r="Y178" s="360"/>
      <c r="Z178" s="360"/>
    </row>
    <row r="179" ht="15.75" customHeight="1">
      <c r="A179" s="360"/>
      <c r="B179" s="360"/>
      <c r="C179" s="360"/>
      <c r="D179" s="360"/>
      <c r="E179" s="360"/>
      <c r="F179" s="360"/>
      <c r="G179" s="360"/>
      <c r="H179" s="360"/>
      <c r="I179" s="360"/>
      <c r="J179" s="360"/>
      <c r="K179" s="360"/>
      <c r="L179" s="360"/>
      <c r="M179" s="360"/>
      <c r="N179" s="360"/>
      <c r="O179" s="360"/>
      <c r="P179" s="360"/>
      <c r="Q179" s="360"/>
      <c r="R179" s="360"/>
      <c r="S179" s="360"/>
      <c r="T179" s="360"/>
      <c r="U179" s="360"/>
      <c r="V179" s="360"/>
      <c r="W179" s="360"/>
      <c r="X179" s="360"/>
      <c r="Y179" s="360"/>
      <c r="Z179" s="360"/>
    </row>
    <row r="180" ht="15.75" customHeight="1">
      <c r="A180" s="360"/>
      <c r="B180" s="360"/>
      <c r="C180" s="360"/>
      <c r="D180" s="360"/>
      <c r="E180" s="360"/>
      <c r="F180" s="360"/>
      <c r="G180" s="360"/>
      <c r="H180" s="360"/>
      <c r="I180" s="360"/>
      <c r="J180" s="360"/>
      <c r="K180" s="360"/>
      <c r="L180" s="360"/>
      <c r="M180" s="360"/>
      <c r="N180" s="360"/>
      <c r="O180" s="360"/>
      <c r="P180" s="360"/>
      <c r="Q180" s="360"/>
      <c r="R180" s="360"/>
      <c r="S180" s="360"/>
      <c r="T180" s="360"/>
      <c r="U180" s="360"/>
      <c r="V180" s="360"/>
      <c r="W180" s="360"/>
      <c r="X180" s="360"/>
      <c r="Y180" s="360"/>
      <c r="Z180" s="360"/>
    </row>
    <row r="181" ht="15.75" customHeight="1">
      <c r="A181" s="360"/>
      <c r="B181" s="360"/>
      <c r="C181" s="360"/>
      <c r="D181" s="360"/>
      <c r="E181" s="360"/>
      <c r="F181" s="360"/>
      <c r="G181" s="360"/>
      <c r="H181" s="360"/>
      <c r="I181" s="360"/>
      <c r="J181" s="360"/>
      <c r="K181" s="360"/>
      <c r="L181" s="360"/>
      <c r="M181" s="360"/>
      <c r="N181" s="360"/>
      <c r="O181" s="360"/>
      <c r="P181" s="360"/>
      <c r="Q181" s="360"/>
      <c r="R181" s="360"/>
      <c r="S181" s="360"/>
      <c r="T181" s="360"/>
      <c r="U181" s="360"/>
      <c r="V181" s="360"/>
      <c r="W181" s="360"/>
      <c r="X181" s="360"/>
      <c r="Y181" s="360"/>
      <c r="Z181" s="360"/>
    </row>
    <row r="182" ht="15.75" customHeight="1">
      <c r="A182" s="360"/>
      <c r="B182" s="360"/>
      <c r="C182" s="360"/>
      <c r="D182" s="360"/>
      <c r="E182" s="360"/>
      <c r="F182" s="360"/>
      <c r="G182" s="360"/>
      <c r="H182" s="360"/>
      <c r="I182" s="360"/>
      <c r="J182" s="360"/>
      <c r="K182" s="360"/>
      <c r="L182" s="360"/>
      <c r="M182" s="360"/>
      <c r="N182" s="360"/>
      <c r="O182" s="360"/>
      <c r="P182" s="360"/>
      <c r="Q182" s="360"/>
      <c r="R182" s="360"/>
      <c r="S182" s="360"/>
      <c r="T182" s="360"/>
      <c r="U182" s="360"/>
      <c r="V182" s="360"/>
      <c r="W182" s="360"/>
      <c r="X182" s="360"/>
      <c r="Y182" s="360"/>
      <c r="Z182" s="360"/>
    </row>
    <row r="183" ht="15.75" customHeight="1">
      <c r="A183" s="360"/>
      <c r="B183" s="360"/>
      <c r="C183" s="360"/>
      <c r="D183" s="360"/>
      <c r="E183" s="360"/>
      <c r="F183" s="360"/>
      <c r="G183" s="360"/>
      <c r="H183" s="360"/>
      <c r="I183" s="360"/>
      <c r="J183" s="360"/>
      <c r="K183" s="360"/>
      <c r="L183" s="360"/>
      <c r="M183" s="360"/>
      <c r="N183" s="360"/>
      <c r="O183" s="360"/>
      <c r="P183" s="360"/>
      <c r="Q183" s="360"/>
      <c r="R183" s="360"/>
      <c r="S183" s="360"/>
      <c r="T183" s="360"/>
      <c r="U183" s="360"/>
      <c r="V183" s="360"/>
      <c r="W183" s="360"/>
      <c r="X183" s="360"/>
      <c r="Y183" s="360"/>
      <c r="Z183" s="360"/>
    </row>
    <row r="184" ht="15.75" customHeight="1">
      <c r="A184" s="360"/>
      <c r="B184" s="360"/>
      <c r="C184" s="360"/>
      <c r="D184" s="360"/>
      <c r="E184" s="360"/>
      <c r="F184" s="360"/>
      <c r="G184" s="360"/>
      <c r="H184" s="360"/>
      <c r="I184" s="360"/>
      <c r="J184" s="360"/>
      <c r="K184" s="360"/>
      <c r="L184" s="360"/>
      <c r="M184" s="360"/>
      <c r="N184" s="360"/>
      <c r="O184" s="360"/>
      <c r="P184" s="360"/>
      <c r="Q184" s="360"/>
      <c r="R184" s="360"/>
      <c r="S184" s="360"/>
      <c r="T184" s="360"/>
      <c r="U184" s="360"/>
      <c r="V184" s="360"/>
      <c r="W184" s="360"/>
      <c r="X184" s="360"/>
      <c r="Y184" s="360"/>
      <c r="Z184" s="360"/>
    </row>
    <row r="185" ht="15.75" customHeight="1">
      <c r="A185" s="360"/>
      <c r="B185" s="360"/>
      <c r="C185" s="360"/>
      <c r="D185" s="360"/>
      <c r="E185" s="360"/>
      <c r="F185" s="360"/>
      <c r="G185" s="360"/>
      <c r="H185" s="360"/>
      <c r="I185" s="360"/>
      <c r="J185" s="360"/>
      <c r="K185" s="360"/>
      <c r="L185" s="360"/>
      <c r="M185" s="360"/>
      <c r="N185" s="360"/>
      <c r="O185" s="360"/>
      <c r="P185" s="360"/>
      <c r="Q185" s="360"/>
      <c r="R185" s="360"/>
      <c r="S185" s="360"/>
      <c r="T185" s="360"/>
      <c r="U185" s="360"/>
      <c r="V185" s="360"/>
      <c r="W185" s="360"/>
      <c r="X185" s="360"/>
      <c r="Y185" s="360"/>
      <c r="Z185" s="360"/>
    </row>
    <row r="186" ht="15.75" customHeight="1">
      <c r="A186" s="360"/>
      <c r="B186" s="360"/>
      <c r="C186" s="360"/>
      <c r="D186" s="360"/>
      <c r="E186" s="360"/>
      <c r="F186" s="360"/>
      <c r="G186" s="360"/>
      <c r="H186" s="360"/>
      <c r="I186" s="360"/>
      <c r="J186" s="360"/>
      <c r="K186" s="360"/>
      <c r="L186" s="360"/>
      <c r="M186" s="360"/>
      <c r="N186" s="360"/>
      <c r="O186" s="360"/>
      <c r="P186" s="360"/>
      <c r="Q186" s="360"/>
      <c r="R186" s="360"/>
      <c r="S186" s="360"/>
      <c r="T186" s="360"/>
      <c r="U186" s="360"/>
      <c r="V186" s="360"/>
      <c r="W186" s="360"/>
      <c r="X186" s="360"/>
      <c r="Y186" s="360"/>
      <c r="Z186" s="360"/>
    </row>
    <row r="187" ht="15.75" customHeight="1">
      <c r="A187" s="360"/>
      <c r="B187" s="360"/>
      <c r="C187" s="360"/>
      <c r="D187" s="360"/>
      <c r="E187" s="360"/>
      <c r="F187" s="360"/>
      <c r="G187" s="360"/>
      <c r="H187" s="360"/>
      <c r="I187" s="360"/>
      <c r="J187" s="360"/>
      <c r="K187" s="360"/>
      <c r="L187" s="360"/>
      <c r="M187" s="360"/>
      <c r="N187" s="360"/>
      <c r="O187" s="360"/>
      <c r="P187" s="360"/>
      <c r="Q187" s="360"/>
      <c r="R187" s="360"/>
      <c r="S187" s="360"/>
      <c r="T187" s="360"/>
      <c r="U187" s="360"/>
      <c r="V187" s="360"/>
      <c r="W187" s="360"/>
      <c r="X187" s="360"/>
      <c r="Y187" s="360"/>
      <c r="Z187" s="360"/>
    </row>
    <row r="188" ht="15.75" customHeight="1">
      <c r="A188" s="360"/>
      <c r="B188" s="360"/>
      <c r="C188" s="360"/>
      <c r="D188" s="360"/>
      <c r="E188" s="360"/>
      <c r="F188" s="360"/>
      <c r="G188" s="360"/>
      <c r="H188" s="360"/>
      <c r="I188" s="360"/>
      <c r="J188" s="360"/>
      <c r="K188" s="360"/>
      <c r="L188" s="360"/>
      <c r="M188" s="360"/>
      <c r="N188" s="360"/>
      <c r="O188" s="360"/>
      <c r="P188" s="360"/>
      <c r="Q188" s="360"/>
      <c r="R188" s="360"/>
      <c r="S188" s="360"/>
      <c r="T188" s="360"/>
      <c r="U188" s="360"/>
      <c r="V188" s="360"/>
      <c r="W188" s="360"/>
      <c r="X188" s="360"/>
      <c r="Y188" s="360"/>
      <c r="Z188" s="360"/>
    </row>
    <row r="189" ht="15.75" customHeight="1">
      <c r="A189" s="360"/>
      <c r="B189" s="360"/>
      <c r="C189" s="360"/>
      <c r="D189" s="360"/>
      <c r="E189" s="360"/>
      <c r="F189" s="360"/>
      <c r="G189" s="360"/>
      <c r="H189" s="360"/>
      <c r="I189" s="360"/>
      <c r="J189" s="360"/>
      <c r="K189" s="360"/>
      <c r="L189" s="360"/>
      <c r="M189" s="360"/>
      <c r="N189" s="360"/>
      <c r="O189" s="360"/>
      <c r="P189" s="360"/>
      <c r="Q189" s="360"/>
      <c r="R189" s="360"/>
      <c r="S189" s="360"/>
      <c r="T189" s="360"/>
      <c r="U189" s="360"/>
      <c r="V189" s="360"/>
      <c r="W189" s="360"/>
      <c r="X189" s="360"/>
      <c r="Y189" s="360"/>
      <c r="Z189" s="360"/>
    </row>
    <row r="190" ht="15.75" customHeight="1">
      <c r="A190" s="360"/>
      <c r="B190" s="360"/>
      <c r="C190" s="360"/>
      <c r="D190" s="360"/>
      <c r="E190" s="360"/>
      <c r="F190" s="360"/>
      <c r="G190" s="360"/>
      <c r="H190" s="360"/>
      <c r="I190" s="360"/>
      <c r="J190" s="360"/>
      <c r="K190" s="360"/>
      <c r="L190" s="360"/>
      <c r="M190" s="360"/>
      <c r="N190" s="360"/>
      <c r="O190" s="360"/>
      <c r="P190" s="360"/>
      <c r="Q190" s="360"/>
      <c r="R190" s="360"/>
      <c r="S190" s="360"/>
      <c r="T190" s="360"/>
      <c r="U190" s="360"/>
      <c r="V190" s="360"/>
      <c r="W190" s="360"/>
      <c r="X190" s="360"/>
      <c r="Y190" s="360"/>
      <c r="Z190" s="360"/>
    </row>
    <row r="191" ht="15.75" customHeight="1">
      <c r="A191" s="360"/>
      <c r="B191" s="360"/>
      <c r="C191" s="360"/>
      <c r="D191" s="360"/>
      <c r="E191" s="360"/>
      <c r="F191" s="360"/>
      <c r="G191" s="360"/>
      <c r="H191" s="360"/>
      <c r="I191" s="360"/>
      <c r="J191" s="360"/>
      <c r="K191" s="360"/>
      <c r="L191" s="360"/>
      <c r="M191" s="360"/>
      <c r="N191" s="360"/>
      <c r="O191" s="360"/>
      <c r="P191" s="360"/>
      <c r="Q191" s="360"/>
      <c r="R191" s="360"/>
      <c r="S191" s="360"/>
      <c r="T191" s="360"/>
      <c r="U191" s="360"/>
      <c r="V191" s="360"/>
      <c r="W191" s="360"/>
      <c r="X191" s="360"/>
      <c r="Y191" s="360"/>
      <c r="Z191" s="360"/>
    </row>
    <row r="192" ht="15.75" customHeight="1">
      <c r="A192" s="360"/>
      <c r="B192" s="360"/>
      <c r="C192" s="360"/>
      <c r="D192" s="360"/>
      <c r="E192" s="360"/>
      <c r="F192" s="360"/>
      <c r="G192" s="360"/>
      <c r="H192" s="360"/>
      <c r="I192" s="360"/>
      <c r="J192" s="360"/>
      <c r="K192" s="360"/>
      <c r="L192" s="360"/>
      <c r="M192" s="360"/>
      <c r="N192" s="360"/>
      <c r="O192" s="360"/>
      <c r="P192" s="360"/>
      <c r="Q192" s="360"/>
      <c r="R192" s="360"/>
      <c r="S192" s="360"/>
      <c r="T192" s="360"/>
      <c r="U192" s="360"/>
      <c r="V192" s="360"/>
      <c r="W192" s="360"/>
      <c r="X192" s="360"/>
      <c r="Y192" s="360"/>
      <c r="Z192" s="360"/>
    </row>
    <row r="193" ht="15.75" customHeight="1">
      <c r="A193" s="360"/>
      <c r="B193" s="360"/>
      <c r="C193" s="360"/>
      <c r="D193" s="360"/>
      <c r="E193" s="360"/>
      <c r="F193" s="360"/>
      <c r="G193" s="360"/>
      <c r="H193" s="360"/>
      <c r="I193" s="360"/>
      <c r="J193" s="360"/>
      <c r="K193" s="360"/>
      <c r="L193" s="360"/>
      <c r="M193" s="360"/>
      <c r="N193" s="360"/>
      <c r="O193" s="360"/>
      <c r="P193" s="360"/>
      <c r="Q193" s="360"/>
      <c r="R193" s="360"/>
      <c r="S193" s="360"/>
      <c r="T193" s="360"/>
      <c r="U193" s="360"/>
      <c r="V193" s="360"/>
      <c r="W193" s="360"/>
      <c r="X193" s="360"/>
      <c r="Y193" s="360"/>
      <c r="Z193" s="360"/>
    </row>
    <row r="194" ht="15.75" customHeight="1">
      <c r="A194" s="360"/>
      <c r="B194" s="360"/>
      <c r="C194" s="360"/>
      <c r="D194" s="360"/>
      <c r="E194" s="360"/>
      <c r="F194" s="360"/>
      <c r="G194" s="360"/>
      <c r="H194" s="360"/>
      <c r="I194" s="360"/>
      <c r="J194" s="360"/>
      <c r="K194" s="360"/>
      <c r="L194" s="360"/>
      <c r="M194" s="360"/>
      <c r="N194" s="360"/>
      <c r="O194" s="360"/>
      <c r="P194" s="360"/>
      <c r="Q194" s="360"/>
      <c r="R194" s="360"/>
      <c r="S194" s="360"/>
      <c r="T194" s="360"/>
      <c r="U194" s="360"/>
      <c r="V194" s="360"/>
      <c r="W194" s="360"/>
      <c r="X194" s="360"/>
      <c r="Y194" s="360"/>
      <c r="Z194" s="360"/>
    </row>
    <row r="195" ht="15.75" customHeight="1">
      <c r="A195" s="360"/>
      <c r="B195" s="360"/>
      <c r="C195" s="360"/>
      <c r="D195" s="360"/>
      <c r="E195" s="360"/>
      <c r="F195" s="360"/>
      <c r="G195" s="360"/>
      <c r="H195" s="360"/>
      <c r="I195" s="360"/>
      <c r="J195" s="360"/>
      <c r="K195" s="360"/>
      <c r="L195" s="360"/>
      <c r="M195" s="360"/>
      <c r="N195" s="360"/>
      <c r="O195" s="360"/>
      <c r="P195" s="360"/>
      <c r="Q195" s="360"/>
      <c r="R195" s="360"/>
      <c r="S195" s="360"/>
      <c r="T195" s="360"/>
      <c r="U195" s="360"/>
      <c r="V195" s="360"/>
      <c r="W195" s="360"/>
      <c r="X195" s="360"/>
      <c r="Y195" s="360"/>
      <c r="Z195" s="360"/>
    </row>
    <row r="196" ht="15.75" customHeight="1">
      <c r="A196" s="360"/>
      <c r="B196" s="360"/>
      <c r="C196" s="360"/>
      <c r="D196" s="360"/>
      <c r="E196" s="360"/>
      <c r="F196" s="360"/>
      <c r="G196" s="360"/>
      <c r="H196" s="360"/>
      <c r="I196" s="360"/>
      <c r="J196" s="360"/>
      <c r="K196" s="360"/>
      <c r="L196" s="360"/>
      <c r="M196" s="360"/>
      <c r="N196" s="360"/>
      <c r="O196" s="360"/>
      <c r="P196" s="360"/>
      <c r="Q196" s="360"/>
      <c r="R196" s="360"/>
      <c r="S196" s="360"/>
      <c r="T196" s="360"/>
      <c r="U196" s="360"/>
      <c r="V196" s="360"/>
      <c r="W196" s="360"/>
      <c r="X196" s="360"/>
      <c r="Y196" s="360"/>
      <c r="Z196" s="360"/>
    </row>
    <row r="197" ht="15.75" customHeight="1">
      <c r="A197" s="360"/>
      <c r="B197" s="360"/>
      <c r="C197" s="360"/>
      <c r="D197" s="360"/>
      <c r="E197" s="360"/>
      <c r="F197" s="360"/>
      <c r="G197" s="360"/>
      <c r="H197" s="360"/>
      <c r="I197" s="360"/>
      <c r="J197" s="360"/>
      <c r="K197" s="360"/>
      <c r="L197" s="360"/>
      <c r="M197" s="360"/>
      <c r="N197" s="360"/>
      <c r="O197" s="360"/>
      <c r="P197" s="360"/>
      <c r="Q197" s="360"/>
      <c r="R197" s="360"/>
      <c r="S197" s="360"/>
      <c r="T197" s="360"/>
      <c r="U197" s="360"/>
      <c r="V197" s="360"/>
      <c r="W197" s="360"/>
      <c r="X197" s="360"/>
      <c r="Y197" s="360"/>
      <c r="Z197" s="360"/>
    </row>
    <row r="198" ht="15.75" customHeight="1">
      <c r="A198" s="360"/>
      <c r="B198" s="360"/>
      <c r="C198" s="360"/>
      <c r="D198" s="360"/>
      <c r="E198" s="360"/>
      <c r="F198" s="360"/>
      <c r="G198" s="360"/>
      <c r="H198" s="360"/>
      <c r="I198" s="360"/>
      <c r="J198" s="360"/>
      <c r="K198" s="360"/>
      <c r="L198" s="360"/>
      <c r="M198" s="360"/>
      <c r="N198" s="360"/>
      <c r="O198" s="360"/>
      <c r="P198" s="360"/>
      <c r="Q198" s="360"/>
      <c r="R198" s="360"/>
      <c r="S198" s="360"/>
      <c r="T198" s="360"/>
      <c r="U198" s="360"/>
      <c r="V198" s="360"/>
      <c r="W198" s="360"/>
      <c r="X198" s="360"/>
      <c r="Y198" s="360"/>
      <c r="Z198" s="360"/>
    </row>
    <row r="199" ht="15.75" customHeight="1">
      <c r="A199" s="360"/>
      <c r="B199" s="360"/>
      <c r="C199" s="360"/>
      <c r="D199" s="360"/>
      <c r="E199" s="360"/>
      <c r="F199" s="360"/>
      <c r="G199" s="360"/>
      <c r="H199" s="360"/>
      <c r="I199" s="360"/>
      <c r="J199" s="360"/>
      <c r="K199" s="360"/>
      <c r="L199" s="360"/>
      <c r="M199" s="360"/>
      <c r="N199" s="360"/>
      <c r="O199" s="360"/>
      <c r="P199" s="360"/>
      <c r="Q199" s="360"/>
      <c r="R199" s="360"/>
      <c r="S199" s="360"/>
      <c r="T199" s="360"/>
      <c r="U199" s="360"/>
      <c r="V199" s="360"/>
      <c r="W199" s="360"/>
      <c r="X199" s="360"/>
      <c r="Y199" s="360"/>
      <c r="Z199" s="360"/>
    </row>
    <row r="200" ht="15.75" customHeight="1">
      <c r="A200" s="360"/>
      <c r="B200" s="360"/>
      <c r="C200" s="360"/>
      <c r="D200" s="360"/>
      <c r="E200" s="360"/>
      <c r="F200" s="360"/>
      <c r="G200" s="360"/>
      <c r="H200" s="360"/>
      <c r="I200" s="360"/>
      <c r="J200" s="360"/>
      <c r="K200" s="360"/>
      <c r="L200" s="360"/>
      <c r="M200" s="360"/>
      <c r="N200" s="360"/>
      <c r="O200" s="360"/>
      <c r="P200" s="360"/>
      <c r="Q200" s="360"/>
      <c r="R200" s="360"/>
      <c r="S200" s="360"/>
      <c r="T200" s="360"/>
      <c r="U200" s="360"/>
      <c r="V200" s="360"/>
      <c r="W200" s="360"/>
      <c r="X200" s="360"/>
      <c r="Y200" s="360"/>
      <c r="Z200" s="360"/>
    </row>
    <row r="201" ht="15.75" customHeight="1">
      <c r="A201" s="360"/>
      <c r="B201" s="360"/>
      <c r="C201" s="360"/>
      <c r="D201" s="360"/>
      <c r="E201" s="360"/>
      <c r="F201" s="360"/>
      <c r="G201" s="360"/>
      <c r="H201" s="360"/>
      <c r="I201" s="360"/>
      <c r="J201" s="360"/>
      <c r="K201" s="360"/>
      <c r="L201" s="360"/>
      <c r="M201" s="360"/>
      <c r="N201" s="360"/>
      <c r="O201" s="360"/>
      <c r="P201" s="360"/>
      <c r="Q201" s="360"/>
      <c r="R201" s="360"/>
      <c r="S201" s="360"/>
      <c r="T201" s="360"/>
      <c r="U201" s="360"/>
      <c r="V201" s="360"/>
      <c r="W201" s="360"/>
      <c r="X201" s="360"/>
      <c r="Y201" s="360"/>
      <c r="Z201" s="360"/>
    </row>
    <row r="202" ht="15.75" customHeight="1">
      <c r="A202" s="360"/>
      <c r="B202" s="360"/>
      <c r="C202" s="360"/>
      <c r="D202" s="360"/>
      <c r="E202" s="360"/>
      <c r="F202" s="360"/>
      <c r="G202" s="360"/>
      <c r="H202" s="360"/>
      <c r="I202" s="360"/>
      <c r="J202" s="360"/>
      <c r="K202" s="360"/>
      <c r="L202" s="360"/>
      <c r="M202" s="360"/>
      <c r="N202" s="360"/>
      <c r="O202" s="360"/>
      <c r="P202" s="360"/>
      <c r="Q202" s="360"/>
      <c r="R202" s="360"/>
      <c r="S202" s="360"/>
      <c r="T202" s="360"/>
      <c r="U202" s="360"/>
      <c r="V202" s="360"/>
      <c r="W202" s="360"/>
      <c r="X202" s="360"/>
      <c r="Y202" s="360"/>
      <c r="Z202" s="360"/>
    </row>
    <row r="203" ht="15.75" customHeight="1">
      <c r="A203" s="360"/>
      <c r="B203" s="360"/>
      <c r="C203" s="360"/>
      <c r="D203" s="360"/>
      <c r="E203" s="360"/>
      <c r="F203" s="360"/>
      <c r="G203" s="360"/>
      <c r="H203" s="360"/>
      <c r="I203" s="360"/>
      <c r="J203" s="360"/>
      <c r="K203" s="360"/>
      <c r="L203" s="360"/>
      <c r="M203" s="360"/>
      <c r="N203" s="360"/>
      <c r="O203" s="360"/>
      <c r="P203" s="360"/>
      <c r="Q203" s="360"/>
      <c r="R203" s="360"/>
      <c r="S203" s="360"/>
      <c r="T203" s="360"/>
      <c r="U203" s="360"/>
      <c r="V203" s="360"/>
      <c r="W203" s="360"/>
      <c r="X203" s="360"/>
      <c r="Y203" s="360"/>
      <c r="Z203" s="360"/>
    </row>
    <row r="204" ht="15.75" customHeight="1">
      <c r="A204" s="360"/>
      <c r="B204" s="360"/>
      <c r="C204" s="360"/>
      <c r="D204" s="360"/>
      <c r="E204" s="360"/>
      <c r="F204" s="360"/>
      <c r="G204" s="360"/>
      <c r="H204" s="360"/>
      <c r="I204" s="360"/>
      <c r="J204" s="360"/>
      <c r="K204" s="360"/>
      <c r="L204" s="360"/>
      <c r="M204" s="360"/>
      <c r="N204" s="360"/>
      <c r="O204" s="360"/>
      <c r="P204" s="360"/>
      <c r="Q204" s="360"/>
      <c r="R204" s="360"/>
      <c r="S204" s="360"/>
      <c r="T204" s="360"/>
      <c r="U204" s="360"/>
      <c r="V204" s="360"/>
      <c r="W204" s="360"/>
      <c r="X204" s="360"/>
      <c r="Y204" s="360"/>
      <c r="Z204" s="360"/>
    </row>
    <row r="205" ht="15.75" customHeight="1">
      <c r="A205" s="360"/>
      <c r="B205" s="360"/>
      <c r="C205" s="360"/>
      <c r="D205" s="360"/>
      <c r="E205" s="360"/>
      <c r="F205" s="360"/>
      <c r="G205" s="360"/>
      <c r="H205" s="360"/>
      <c r="I205" s="360"/>
      <c r="J205" s="360"/>
      <c r="K205" s="360"/>
      <c r="L205" s="360"/>
      <c r="M205" s="360"/>
      <c r="N205" s="360"/>
      <c r="O205" s="360"/>
      <c r="P205" s="360"/>
      <c r="Q205" s="360"/>
      <c r="R205" s="360"/>
      <c r="S205" s="360"/>
      <c r="T205" s="360"/>
      <c r="U205" s="360"/>
      <c r="V205" s="360"/>
      <c r="W205" s="360"/>
      <c r="X205" s="360"/>
      <c r="Y205" s="360"/>
      <c r="Z205" s="360"/>
    </row>
    <row r="206" ht="15.75" customHeight="1">
      <c r="A206" s="360"/>
      <c r="B206" s="360"/>
      <c r="C206" s="360"/>
      <c r="D206" s="360"/>
      <c r="E206" s="360"/>
      <c r="F206" s="360"/>
      <c r="G206" s="360"/>
      <c r="H206" s="360"/>
      <c r="I206" s="360"/>
      <c r="J206" s="360"/>
      <c r="K206" s="360"/>
      <c r="L206" s="360"/>
      <c r="M206" s="360"/>
      <c r="N206" s="360"/>
      <c r="O206" s="360"/>
      <c r="P206" s="360"/>
      <c r="Q206" s="360"/>
      <c r="R206" s="360"/>
      <c r="S206" s="360"/>
      <c r="T206" s="360"/>
      <c r="U206" s="360"/>
      <c r="V206" s="360"/>
      <c r="W206" s="360"/>
      <c r="X206" s="360"/>
      <c r="Y206" s="360"/>
      <c r="Z206" s="360"/>
    </row>
    <row r="207" ht="15.75" customHeight="1">
      <c r="A207" s="360"/>
      <c r="B207" s="360"/>
      <c r="C207" s="360"/>
      <c r="D207" s="360"/>
      <c r="E207" s="360"/>
      <c r="F207" s="360"/>
      <c r="G207" s="360"/>
      <c r="H207" s="360"/>
      <c r="I207" s="360"/>
      <c r="J207" s="360"/>
      <c r="K207" s="360"/>
      <c r="L207" s="360"/>
      <c r="M207" s="360"/>
      <c r="N207" s="360"/>
      <c r="O207" s="360"/>
      <c r="P207" s="360"/>
      <c r="Q207" s="360"/>
      <c r="R207" s="360"/>
      <c r="S207" s="360"/>
      <c r="T207" s="360"/>
      <c r="U207" s="360"/>
      <c r="V207" s="360"/>
      <c r="W207" s="360"/>
      <c r="X207" s="360"/>
      <c r="Y207" s="360"/>
      <c r="Z207" s="360"/>
    </row>
    <row r="208" ht="15.75" customHeight="1">
      <c r="A208" s="360"/>
      <c r="B208" s="360"/>
      <c r="C208" s="360"/>
      <c r="D208" s="360"/>
      <c r="E208" s="360"/>
      <c r="F208" s="360"/>
      <c r="G208" s="360"/>
      <c r="H208" s="360"/>
      <c r="I208" s="360"/>
      <c r="J208" s="360"/>
      <c r="K208" s="360"/>
      <c r="L208" s="360"/>
      <c r="M208" s="360"/>
      <c r="N208" s="360"/>
      <c r="O208" s="360"/>
      <c r="P208" s="360"/>
      <c r="Q208" s="360"/>
      <c r="R208" s="360"/>
      <c r="S208" s="360"/>
      <c r="T208" s="360"/>
      <c r="U208" s="360"/>
      <c r="V208" s="360"/>
      <c r="W208" s="360"/>
      <c r="X208" s="360"/>
      <c r="Y208" s="360"/>
      <c r="Z208" s="360"/>
    </row>
    <row r="209" ht="15.75" customHeight="1">
      <c r="A209" s="360"/>
      <c r="B209" s="360"/>
      <c r="C209" s="360"/>
      <c r="D209" s="360"/>
      <c r="E209" s="360"/>
      <c r="F209" s="360"/>
      <c r="G209" s="360"/>
      <c r="H209" s="360"/>
      <c r="I209" s="360"/>
      <c r="J209" s="360"/>
      <c r="K209" s="360"/>
      <c r="L209" s="360"/>
      <c r="M209" s="360"/>
      <c r="N209" s="360"/>
      <c r="O209" s="360"/>
      <c r="P209" s="360"/>
      <c r="Q209" s="360"/>
      <c r="R209" s="360"/>
      <c r="S209" s="360"/>
      <c r="T209" s="360"/>
      <c r="U209" s="360"/>
      <c r="V209" s="360"/>
      <c r="W209" s="360"/>
      <c r="X209" s="360"/>
      <c r="Y209" s="360"/>
      <c r="Z209" s="360"/>
    </row>
    <row r="210" ht="15.75" customHeight="1">
      <c r="A210" s="360"/>
      <c r="B210" s="360"/>
      <c r="C210" s="360"/>
      <c r="D210" s="360"/>
      <c r="E210" s="360"/>
      <c r="F210" s="360"/>
      <c r="G210" s="360"/>
      <c r="H210" s="360"/>
      <c r="I210" s="360"/>
      <c r="J210" s="360"/>
      <c r="K210" s="360"/>
      <c r="L210" s="360"/>
      <c r="M210" s="360"/>
      <c r="N210" s="360"/>
      <c r="O210" s="360"/>
      <c r="P210" s="360"/>
      <c r="Q210" s="360"/>
      <c r="R210" s="360"/>
      <c r="S210" s="360"/>
      <c r="T210" s="360"/>
      <c r="U210" s="360"/>
      <c r="V210" s="360"/>
      <c r="W210" s="360"/>
      <c r="X210" s="360"/>
      <c r="Y210" s="360"/>
      <c r="Z210" s="360"/>
    </row>
    <row r="211" ht="15.75" customHeight="1">
      <c r="A211" s="360"/>
      <c r="B211" s="360"/>
      <c r="C211" s="360"/>
      <c r="D211" s="360"/>
      <c r="E211" s="360"/>
      <c r="F211" s="360"/>
      <c r="G211" s="360"/>
      <c r="H211" s="360"/>
      <c r="I211" s="360"/>
      <c r="J211" s="360"/>
      <c r="K211" s="360"/>
      <c r="L211" s="360"/>
      <c r="M211" s="360"/>
      <c r="N211" s="360"/>
      <c r="O211" s="360"/>
      <c r="P211" s="360"/>
      <c r="Q211" s="360"/>
      <c r="R211" s="360"/>
      <c r="S211" s="360"/>
      <c r="T211" s="360"/>
      <c r="U211" s="360"/>
      <c r="V211" s="360"/>
      <c r="W211" s="360"/>
      <c r="X211" s="360"/>
      <c r="Y211" s="360"/>
      <c r="Z211" s="360"/>
    </row>
    <row r="212" ht="15.75" customHeight="1">
      <c r="A212" s="360"/>
      <c r="B212" s="360"/>
      <c r="C212" s="360"/>
      <c r="D212" s="360"/>
      <c r="E212" s="360"/>
      <c r="F212" s="360"/>
      <c r="G212" s="360"/>
      <c r="H212" s="360"/>
      <c r="I212" s="360"/>
      <c r="J212" s="360"/>
      <c r="K212" s="360"/>
      <c r="L212" s="360"/>
      <c r="M212" s="360"/>
      <c r="N212" s="360"/>
      <c r="O212" s="360"/>
      <c r="P212" s="360"/>
      <c r="Q212" s="360"/>
      <c r="R212" s="360"/>
      <c r="S212" s="360"/>
      <c r="T212" s="360"/>
      <c r="U212" s="360"/>
      <c r="V212" s="360"/>
      <c r="W212" s="360"/>
      <c r="X212" s="360"/>
      <c r="Y212" s="360"/>
      <c r="Z212" s="360"/>
    </row>
    <row r="213" ht="15.75" customHeight="1">
      <c r="A213" s="360"/>
      <c r="B213" s="360"/>
      <c r="C213" s="360"/>
      <c r="D213" s="360"/>
      <c r="E213" s="360"/>
      <c r="F213" s="360"/>
      <c r="G213" s="360"/>
      <c r="H213" s="360"/>
      <c r="I213" s="360"/>
      <c r="J213" s="360"/>
      <c r="K213" s="360"/>
      <c r="L213" s="360"/>
      <c r="M213" s="360"/>
      <c r="N213" s="360"/>
      <c r="O213" s="360"/>
      <c r="P213" s="360"/>
      <c r="Q213" s="360"/>
      <c r="R213" s="360"/>
      <c r="S213" s="360"/>
      <c r="T213" s="360"/>
      <c r="U213" s="360"/>
      <c r="V213" s="360"/>
      <c r="W213" s="360"/>
      <c r="X213" s="360"/>
      <c r="Y213" s="360"/>
      <c r="Z213" s="360"/>
    </row>
    <row r="214" ht="15.75" customHeight="1">
      <c r="A214" s="360"/>
      <c r="B214" s="360"/>
      <c r="C214" s="360"/>
      <c r="D214" s="360"/>
      <c r="E214" s="360"/>
      <c r="F214" s="360"/>
      <c r="G214" s="360"/>
      <c r="H214" s="360"/>
      <c r="I214" s="360"/>
      <c r="J214" s="360"/>
      <c r="K214" s="360"/>
      <c r="L214" s="360"/>
      <c r="M214" s="360"/>
      <c r="N214" s="360"/>
      <c r="O214" s="360"/>
      <c r="P214" s="360"/>
      <c r="Q214" s="360"/>
      <c r="R214" s="360"/>
      <c r="S214" s="360"/>
      <c r="T214" s="360"/>
      <c r="U214" s="360"/>
      <c r="V214" s="360"/>
      <c r="W214" s="360"/>
      <c r="X214" s="360"/>
      <c r="Y214" s="360"/>
      <c r="Z214" s="360"/>
    </row>
    <row r="215" ht="15.75" customHeight="1">
      <c r="A215" s="360"/>
      <c r="B215" s="360"/>
      <c r="C215" s="360"/>
      <c r="D215" s="360"/>
      <c r="E215" s="360"/>
      <c r="F215" s="360"/>
      <c r="G215" s="360"/>
      <c r="H215" s="360"/>
      <c r="I215" s="360"/>
      <c r="J215" s="360"/>
      <c r="K215" s="360"/>
      <c r="L215" s="360"/>
      <c r="M215" s="360"/>
      <c r="N215" s="360"/>
      <c r="O215" s="360"/>
      <c r="P215" s="360"/>
      <c r="Q215" s="360"/>
      <c r="R215" s="360"/>
      <c r="S215" s="360"/>
      <c r="T215" s="360"/>
      <c r="U215" s="360"/>
      <c r="V215" s="360"/>
      <c r="W215" s="360"/>
      <c r="X215" s="360"/>
      <c r="Y215" s="360"/>
      <c r="Z215" s="360"/>
    </row>
    <row r="216" ht="15.75" customHeight="1">
      <c r="A216" s="360"/>
      <c r="B216" s="360"/>
      <c r="C216" s="360"/>
      <c r="D216" s="360"/>
      <c r="E216" s="360"/>
      <c r="F216" s="360"/>
      <c r="G216" s="360"/>
      <c r="H216" s="360"/>
      <c r="I216" s="360"/>
      <c r="J216" s="360"/>
      <c r="K216" s="360"/>
      <c r="L216" s="360"/>
      <c r="M216" s="360"/>
      <c r="N216" s="360"/>
      <c r="O216" s="360"/>
      <c r="P216" s="360"/>
      <c r="Q216" s="360"/>
      <c r="R216" s="360"/>
      <c r="S216" s="360"/>
      <c r="T216" s="360"/>
      <c r="U216" s="360"/>
      <c r="V216" s="360"/>
      <c r="W216" s="360"/>
      <c r="X216" s="360"/>
      <c r="Y216" s="360"/>
      <c r="Z216" s="360"/>
    </row>
    <row r="217" ht="15.75" customHeight="1">
      <c r="A217" s="360"/>
      <c r="B217" s="360"/>
      <c r="C217" s="360"/>
      <c r="D217" s="360"/>
      <c r="E217" s="360"/>
      <c r="F217" s="360"/>
      <c r="G217" s="360"/>
      <c r="H217" s="360"/>
      <c r="I217" s="360"/>
      <c r="J217" s="360"/>
      <c r="K217" s="360"/>
      <c r="L217" s="360"/>
      <c r="M217" s="360"/>
      <c r="N217" s="360"/>
      <c r="O217" s="360"/>
      <c r="P217" s="360"/>
      <c r="Q217" s="360"/>
      <c r="R217" s="360"/>
      <c r="S217" s="360"/>
      <c r="T217" s="360"/>
      <c r="U217" s="360"/>
      <c r="V217" s="360"/>
      <c r="W217" s="360"/>
      <c r="X217" s="360"/>
      <c r="Y217" s="360"/>
      <c r="Z217" s="360"/>
    </row>
    <row r="218" ht="15.75" customHeight="1">
      <c r="A218" s="360"/>
      <c r="B218" s="360"/>
      <c r="C218" s="360"/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360"/>
      <c r="O218" s="360"/>
      <c r="P218" s="360"/>
      <c r="Q218" s="360"/>
      <c r="R218" s="360"/>
      <c r="S218" s="360"/>
      <c r="T218" s="360"/>
      <c r="U218" s="360"/>
      <c r="V218" s="360"/>
      <c r="W218" s="360"/>
      <c r="X218" s="360"/>
      <c r="Y218" s="360"/>
      <c r="Z218" s="360"/>
    </row>
    <row r="219" ht="15.75" customHeight="1">
      <c r="A219" s="360"/>
      <c r="B219" s="360"/>
      <c r="C219" s="360"/>
      <c r="D219" s="360"/>
      <c r="E219" s="360"/>
      <c r="F219" s="360"/>
      <c r="G219" s="360"/>
      <c r="H219" s="360"/>
      <c r="I219" s="360"/>
      <c r="J219" s="360"/>
      <c r="K219" s="360"/>
      <c r="L219" s="360"/>
      <c r="M219" s="360"/>
      <c r="N219" s="360"/>
      <c r="O219" s="360"/>
      <c r="P219" s="360"/>
      <c r="Q219" s="360"/>
      <c r="R219" s="360"/>
      <c r="S219" s="360"/>
      <c r="T219" s="360"/>
      <c r="U219" s="360"/>
      <c r="V219" s="360"/>
      <c r="W219" s="360"/>
      <c r="X219" s="360"/>
      <c r="Y219" s="360"/>
      <c r="Z219" s="360"/>
    </row>
    <row r="220" ht="15.75" customHeight="1">
      <c r="A220" s="360"/>
      <c r="B220" s="360"/>
      <c r="C220" s="360"/>
      <c r="D220" s="360"/>
      <c r="E220" s="360"/>
      <c r="F220" s="360"/>
      <c r="G220" s="360"/>
      <c r="H220" s="360"/>
      <c r="I220" s="360"/>
      <c r="J220" s="360"/>
      <c r="K220" s="360"/>
      <c r="L220" s="360"/>
      <c r="M220" s="360"/>
      <c r="N220" s="360"/>
      <c r="O220" s="360"/>
      <c r="P220" s="360"/>
      <c r="Q220" s="360"/>
      <c r="R220" s="360"/>
      <c r="S220" s="360"/>
      <c r="T220" s="360"/>
      <c r="U220" s="360"/>
      <c r="V220" s="360"/>
      <c r="W220" s="360"/>
      <c r="X220" s="360"/>
      <c r="Y220" s="360"/>
      <c r="Z220" s="360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11:B11"/>
    <mergeCell ref="A13:B13"/>
    <mergeCell ref="A14:A17"/>
    <mergeCell ref="A1:O1"/>
    <mergeCell ref="A2:O2"/>
    <mergeCell ref="A4:B4"/>
    <mergeCell ref="A5:B5"/>
    <mergeCell ref="A6:B6"/>
    <mergeCell ref="A7:A9"/>
    <mergeCell ref="A10:B10"/>
  </mergeCells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8.0"/>
    <col customWidth="1" min="2" max="2" width="9.22"/>
    <col customWidth="1" min="3" max="3" width="12.67"/>
    <col customWidth="1" min="4" max="4" width="12.11"/>
    <col customWidth="1" min="5" max="5" width="17.78"/>
    <col customWidth="1" min="6" max="6" width="9.22"/>
    <col customWidth="1" min="7" max="7" width="9.11"/>
    <col customWidth="1" min="8" max="8" width="11.67"/>
    <col customWidth="1" min="9" max="9" width="10.11"/>
    <col customWidth="1" min="10" max="10" width="13.0"/>
    <col customWidth="1" min="11" max="11" width="10.33"/>
    <col customWidth="1" min="12" max="12" width="12.11"/>
    <col customWidth="1" min="13" max="13" width="10.67"/>
    <col customWidth="1" min="14" max="14" width="10.0"/>
    <col customWidth="1" min="15" max="15" width="7.67"/>
    <col customWidth="1" min="16" max="16" width="5.67"/>
    <col customWidth="1" min="25" max="25" width="16.67"/>
  </cols>
  <sheetData>
    <row r="1" ht="25.5" customHeight="1">
      <c r="A1" s="431" t="s">
        <v>413</v>
      </c>
      <c r="B1" s="243" t="s">
        <v>147</v>
      </c>
      <c r="C1" s="432"/>
      <c r="D1" s="432"/>
      <c r="E1" s="432"/>
      <c r="F1" s="432"/>
      <c r="G1" s="433"/>
      <c r="H1" s="432"/>
      <c r="I1" s="432"/>
      <c r="J1" s="432"/>
      <c r="K1" s="432"/>
      <c r="L1" s="432"/>
    </row>
    <row r="2" ht="15.75" customHeight="1">
      <c r="A2" s="181" t="s">
        <v>414</v>
      </c>
      <c r="B2" s="434">
        <f>'NACIMIENTOS IPS MENSUAL 2025'!$E$20</f>
        <v>1958</v>
      </c>
      <c r="C2" s="432"/>
      <c r="D2" s="432"/>
      <c r="E2" s="432"/>
      <c r="F2" s="432"/>
      <c r="G2" s="432"/>
      <c r="H2" s="432"/>
      <c r="I2" s="432"/>
      <c r="J2" s="432"/>
      <c r="K2" s="432"/>
      <c r="L2" s="432"/>
    </row>
    <row r="3" ht="15.75" customHeight="1">
      <c r="A3" s="181" t="s">
        <v>148</v>
      </c>
      <c r="B3" s="434">
        <f>'NACIMIENTOS IPS MENSUAL 2025'!$E$39</f>
        <v>1756</v>
      </c>
      <c r="C3" s="432"/>
      <c r="D3" s="432"/>
      <c r="E3" s="432"/>
      <c r="F3" s="432"/>
      <c r="G3" s="432"/>
      <c r="H3" s="432"/>
      <c r="I3" s="432"/>
      <c r="J3" s="432"/>
      <c r="K3" s="432"/>
      <c r="L3" s="432"/>
    </row>
    <row r="4" ht="15.75" customHeight="1">
      <c r="A4" s="181" t="s">
        <v>150</v>
      </c>
      <c r="B4" s="434">
        <f>'NACIMIENTOS IPS MENSUAL 2025'!E58</f>
        <v>2087</v>
      </c>
      <c r="C4" s="432"/>
      <c r="D4" s="432"/>
      <c r="E4" s="432"/>
      <c r="F4" s="432"/>
      <c r="G4" s="432"/>
      <c r="H4" s="432"/>
      <c r="I4" s="432"/>
      <c r="J4" s="432"/>
      <c r="K4" s="432"/>
      <c r="L4" s="432"/>
    </row>
    <row r="5" ht="15.75" customHeight="1">
      <c r="A5" s="181" t="s">
        <v>151</v>
      </c>
      <c r="B5" s="434">
        <f>'NACIMIENTOS IPS MENSUAL 2025'!E77</f>
        <v>1948</v>
      </c>
      <c r="C5" s="432"/>
      <c r="D5" s="432"/>
      <c r="E5" s="432"/>
      <c r="F5" s="432"/>
      <c r="G5" s="432"/>
      <c r="H5" s="432"/>
      <c r="I5" s="432"/>
      <c r="J5" s="432"/>
      <c r="K5" s="432"/>
      <c r="L5" s="432"/>
    </row>
    <row r="6" ht="15.75" customHeight="1">
      <c r="A6" s="181" t="s">
        <v>152</v>
      </c>
      <c r="B6" s="434">
        <f>'NACIMIENTOS IPS MENSUAL 2025'!E96</f>
        <v>2105</v>
      </c>
      <c r="C6" s="432"/>
      <c r="D6" s="432"/>
      <c r="E6" s="432"/>
      <c r="F6" s="432"/>
      <c r="G6" s="432"/>
      <c r="H6" s="432"/>
      <c r="I6" s="432"/>
      <c r="J6" s="432"/>
      <c r="K6" s="432"/>
      <c r="L6" s="432"/>
    </row>
    <row r="7" ht="15.75" customHeight="1">
      <c r="A7" s="181" t="s">
        <v>154</v>
      </c>
      <c r="B7" s="434">
        <f>'NACIMIENTOS IPS MENSUAL 2025'!E115</f>
        <v>1940</v>
      </c>
      <c r="C7" s="432"/>
      <c r="D7" s="432"/>
      <c r="E7" s="432"/>
      <c r="F7" s="432"/>
      <c r="G7" s="432"/>
      <c r="H7" s="432"/>
      <c r="I7" s="432"/>
      <c r="J7" s="432"/>
      <c r="K7" s="432"/>
      <c r="L7" s="432"/>
    </row>
    <row r="8" ht="15.75" customHeight="1">
      <c r="A8" s="181" t="s">
        <v>156</v>
      </c>
      <c r="B8" s="434">
        <f>'NACIMIENTOS IPS MENSUAL 2025'!E134</f>
        <v>2131</v>
      </c>
      <c r="C8" s="432"/>
      <c r="D8" s="432"/>
      <c r="E8" s="432"/>
      <c r="F8" s="432"/>
      <c r="G8" s="432"/>
      <c r="H8" s="432"/>
      <c r="I8" s="432"/>
      <c r="J8" s="432"/>
      <c r="K8" s="432"/>
      <c r="L8" s="432"/>
    </row>
    <row r="9" ht="15.75" customHeight="1">
      <c r="A9" s="181" t="s">
        <v>158</v>
      </c>
      <c r="B9" s="434">
        <f>'NACIMIENTOS IPS MENSUAL 2025'!E153</f>
        <v>570</v>
      </c>
      <c r="C9" s="432"/>
      <c r="D9" s="432"/>
      <c r="E9" s="432"/>
      <c r="F9" s="432"/>
      <c r="G9" s="432"/>
      <c r="H9" s="432"/>
      <c r="I9" s="432"/>
      <c r="J9" s="432"/>
      <c r="K9" s="432"/>
      <c r="L9" s="432"/>
    </row>
    <row r="10" ht="15.75" customHeight="1">
      <c r="A10" s="181" t="s">
        <v>160</v>
      </c>
      <c r="B10" s="435">
        <f>'NACIMIENTOS IPS MENSUAL 2025'!E172</f>
        <v>508</v>
      </c>
      <c r="C10" s="432"/>
      <c r="D10" s="432"/>
      <c r="E10" s="432"/>
      <c r="F10" s="432"/>
      <c r="G10" s="432"/>
      <c r="H10" s="432"/>
      <c r="I10" s="432"/>
      <c r="J10" s="432"/>
      <c r="K10" s="432"/>
      <c r="L10" s="432"/>
    </row>
    <row r="11" ht="15.75" customHeight="1">
      <c r="A11" s="181" t="s">
        <v>161</v>
      </c>
      <c r="B11" s="435">
        <f>'NACIMIENTOS IPS MENSUAL 2025'!E191</f>
        <v>0</v>
      </c>
      <c r="C11" s="432"/>
      <c r="D11" s="432"/>
      <c r="E11" s="432"/>
      <c r="F11" s="432"/>
      <c r="G11" s="432"/>
      <c r="H11" s="432"/>
      <c r="I11" s="432"/>
      <c r="J11" s="432"/>
      <c r="K11" s="432"/>
      <c r="L11" s="432"/>
    </row>
    <row r="12" ht="15.75" customHeight="1">
      <c r="A12" s="181" t="s">
        <v>162</v>
      </c>
      <c r="B12" s="435">
        <f>'NACIMIENTOS IPS MENSUAL 2025'!E210</f>
        <v>0</v>
      </c>
      <c r="C12" s="432"/>
      <c r="D12" s="432"/>
      <c r="E12" s="432"/>
      <c r="F12" s="432"/>
      <c r="G12" s="432"/>
      <c r="H12" s="432"/>
      <c r="I12" s="432"/>
      <c r="J12" s="432"/>
      <c r="K12" s="432"/>
      <c r="L12" s="432"/>
    </row>
    <row r="13" ht="15.75" customHeight="1">
      <c r="A13" s="181" t="s">
        <v>163</v>
      </c>
      <c r="B13" s="435">
        <f>'NACIMIENTOS IPS MENSUAL 2025'!E229</f>
        <v>0</v>
      </c>
      <c r="C13" s="432"/>
      <c r="D13" s="432"/>
      <c r="E13" s="432"/>
      <c r="F13" s="432"/>
      <c r="G13" s="432"/>
      <c r="H13" s="432"/>
      <c r="I13" s="432"/>
      <c r="J13" s="432"/>
      <c r="K13" s="432"/>
      <c r="L13" s="432"/>
    </row>
    <row r="14" ht="15.75" customHeight="1">
      <c r="A14" s="359" t="s">
        <v>147</v>
      </c>
      <c r="B14" s="436">
        <f>SUM(B2:B12)</f>
        <v>15003</v>
      </c>
      <c r="C14" s="432"/>
      <c r="D14" s="432"/>
      <c r="E14" s="432"/>
      <c r="F14" s="432"/>
      <c r="G14" s="432"/>
      <c r="H14" s="432"/>
      <c r="I14" s="432"/>
      <c r="J14" s="432"/>
      <c r="K14" s="432"/>
      <c r="L14" s="432"/>
    </row>
    <row r="15" ht="15.75" customHeight="1">
      <c r="C15" s="432"/>
      <c r="D15" s="432"/>
      <c r="E15" s="432"/>
      <c r="F15" s="432"/>
      <c r="G15" s="432"/>
      <c r="H15" s="432"/>
      <c r="I15" s="432"/>
      <c r="J15" s="432"/>
      <c r="K15" s="432"/>
      <c r="L15" s="432"/>
    </row>
    <row r="16" ht="15.75" customHeight="1">
      <c r="C16" s="432"/>
      <c r="D16" s="432"/>
      <c r="E16" s="432"/>
      <c r="F16" s="432"/>
      <c r="G16" s="432"/>
      <c r="H16" s="432"/>
      <c r="I16" s="432"/>
      <c r="J16" s="432"/>
      <c r="K16" s="432"/>
      <c r="L16" s="432"/>
    </row>
    <row r="17" ht="32.25" customHeight="1">
      <c r="A17" s="431" t="s">
        <v>415</v>
      </c>
      <c r="B17" s="243" t="s">
        <v>147</v>
      </c>
      <c r="C17" s="432"/>
      <c r="D17" s="432"/>
      <c r="E17" s="432"/>
      <c r="F17" s="432"/>
      <c r="G17" s="432"/>
      <c r="H17" s="432"/>
      <c r="I17" s="432"/>
      <c r="J17" s="432"/>
      <c r="K17" s="432"/>
      <c r="L17" s="432"/>
    </row>
    <row r="18" ht="15.75" customHeight="1">
      <c r="A18" s="181" t="s">
        <v>414</v>
      </c>
      <c r="B18" s="434">
        <f>'NACIMIENTOS IPS MENSUAL 2025'!F20</f>
        <v>1965</v>
      </c>
      <c r="C18" s="432"/>
      <c r="D18" s="432"/>
      <c r="E18" s="432"/>
      <c r="F18" s="432"/>
      <c r="G18" s="432"/>
      <c r="H18" s="432"/>
      <c r="I18" s="432"/>
      <c r="J18" s="432"/>
      <c r="K18" s="432"/>
      <c r="L18" s="432"/>
    </row>
    <row r="19" ht="15.75" customHeight="1">
      <c r="A19" s="181" t="s">
        <v>148</v>
      </c>
      <c r="B19" s="434">
        <f>'NACIMIENTOS IPS MENSUAL 2025'!F39</f>
        <v>1768</v>
      </c>
      <c r="C19" s="432"/>
      <c r="D19" s="432"/>
      <c r="E19" s="432"/>
      <c r="F19" s="432"/>
      <c r="G19" s="432"/>
      <c r="H19" s="432"/>
      <c r="I19" s="432"/>
      <c r="J19" s="432"/>
      <c r="K19" s="432"/>
      <c r="L19" s="432"/>
    </row>
    <row r="20" ht="15.75" customHeight="1">
      <c r="A20" s="181" t="s">
        <v>150</v>
      </c>
      <c r="B20" s="434">
        <f>'NACIMIENTOS IPS MENSUAL 2025'!F58</f>
        <v>2095</v>
      </c>
      <c r="C20" s="432"/>
      <c r="D20" s="432"/>
      <c r="E20" s="432"/>
      <c r="F20" s="432"/>
      <c r="G20" s="432"/>
      <c r="H20" s="432"/>
      <c r="I20" s="432"/>
      <c r="J20" s="432"/>
      <c r="K20" s="432"/>
      <c r="L20" s="432"/>
    </row>
    <row r="21" ht="15.75" customHeight="1">
      <c r="A21" s="181" t="s">
        <v>151</v>
      </c>
      <c r="B21" s="435">
        <f>'NACIMIENTOS IPS MENSUAL 2025'!F77</f>
        <v>1961</v>
      </c>
      <c r="C21" s="432"/>
      <c r="D21" s="432"/>
      <c r="E21" s="432"/>
      <c r="F21" s="432"/>
      <c r="G21" s="432"/>
      <c r="H21" s="432"/>
      <c r="I21" s="432"/>
      <c r="J21" s="432"/>
      <c r="K21" s="432"/>
      <c r="L21" s="432"/>
    </row>
    <row r="22" ht="15.75" customHeight="1">
      <c r="A22" s="181" t="s">
        <v>152</v>
      </c>
      <c r="B22" s="434">
        <f>'NACIMIENTOS IPS MENSUAL 2025'!F96</f>
        <v>2121</v>
      </c>
      <c r="C22" s="432"/>
      <c r="D22" s="432"/>
      <c r="E22" s="432"/>
      <c r="F22" s="432"/>
      <c r="G22" s="432"/>
      <c r="H22" s="432"/>
      <c r="I22" s="432"/>
      <c r="J22" s="432"/>
      <c r="K22" s="432"/>
      <c r="L22" s="432"/>
    </row>
    <row r="23" ht="15.75" customHeight="1">
      <c r="A23" s="181" t="s">
        <v>154</v>
      </c>
      <c r="B23" s="434">
        <f>'NACIMIENTOS IPS MENSUAL 2025'!F115</f>
        <v>1958</v>
      </c>
      <c r="C23" s="432"/>
      <c r="D23" s="432"/>
      <c r="E23" s="432"/>
      <c r="F23" s="432"/>
      <c r="G23" s="432"/>
      <c r="H23" s="432"/>
      <c r="I23" s="432"/>
      <c r="J23" s="432"/>
      <c r="K23" s="432"/>
      <c r="L23" s="432"/>
    </row>
    <row r="24" ht="15.75" customHeight="1">
      <c r="A24" s="181" t="s">
        <v>156</v>
      </c>
      <c r="B24" s="434">
        <f>'NACIMIENTOS IPS MENSUAL 2025'!F134</f>
        <v>2147</v>
      </c>
      <c r="C24" s="432"/>
      <c r="D24" s="432"/>
      <c r="E24" s="432"/>
      <c r="F24" s="432"/>
      <c r="G24" s="432"/>
      <c r="H24" s="432"/>
      <c r="I24" s="432"/>
      <c r="J24" s="432"/>
      <c r="K24" s="432"/>
      <c r="L24" s="432"/>
    </row>
    <row r="25" ht="15.75" customHeight="1">
      <c r="A25" s="181" t="s">
        <v>158</v>
      </c>
      <c r="B25" s="435">
        <f>'NACIMIENTOS IPS MENSUAL 2025'!F153</f>
        <v>581</v>
      </c>
      <c r="C25" s="432"/>
      <c r="D25" s="432"/>
      <c r="E25" s="432"/>
      <c r="F25" s="432"/>
      <c r="G25" s="432"/>
      <c r="H25" s="432"/>
      <c r="I25" s="432"/>
      <c r="J25" s="432"/>
      <c r="K25" s="432"/>
      <c r="L25" s="432"/>
    </row>
    <row r="26" ht="15.75" customHeight="1">
      <c r="A26" s="181" t="s">
        <v>160</v>
      </c>
      <c r="B26" s="435">
        <f>'NACIMIENTOS IPS MENSUAL 2025'!F172</f>
        <v>513</v>
      </c>
      <c r="C26" s="432"/>
      <c r="D26" s="432"/>
      <c r="E26" s="432"/>
      <c r="F26" s="432"/>
      <c r="G26" s="432"/>
      <c r="H26" s="432"/>
      <c r="I26" s="432"/>
      <c r="J26" s="432"/>
      <c r="K26" s="432"/>
      <c r="L26" s="432"/>
    </row>
    <row r="27" ht="15.75" customHeight="1">
      <c r="A27" s="181" t="s">
        <v>161</v>
      </c>
      <c r="B27" s="435">
        <f>'NACIMIENTOS IPS MENSUAL 2025'!F191</f>
        <v>0</v>
      </c>
      <c r="C27" s="432"/>
      <c r="D27" s="432"/>
      <c r="E27" s="432"/>
      <c r="F27" s="432"/>
      <c r="G27" s="432"/>
      <c r="H27" s="432"/>
      <c r="I27" s="432"/>
      <c r="J27" s="432"/>
      <c r="K27" s="432"/>
      <c r="L27" s="432"/>
    </row>
    <row r="28" ht="15.75" customHeight="1">
      <c r="A28" s="181" t="s">
        <v>162</v>
      </c>
      <c r="B28" s="435">
        <f>'NACIMIENTOS IPS MENSUAL 2025'!F210</f>
        <v>0</v>
      </c>
      <c r="C28" s="432"/>
      <c r="D28" s="432"/>
      <c r="E28" s="432"/>
      <c r="F28" s="432"/>
      <c r="G28" s="432"/>
      <c r="H28" s="432"/>
      <c r="I28" s="432"/>
      <c r="J28" s="432"/>
      <c r="K28" s="432"/>
      <c r="L28" s="432"/>
    </row>
    <row r="29" ht="15.75" customHeight="1">
      <c r="A29" s="181" t="s">
        <v>163</v>
      </c>
      <c r="B29" s="435">
        <f>'NACIMIENTOS IPS MENSUAL 2025'!F229</f>
        <v>0</v>
      </c>
      <c r="C29" s="432"/>
      <c r="D29" s="432"/>
      <c r="E29" s="432"/>
      <c r="F29" s="432"/>
      <c r="G29" s="432"/>
      <c r="H29" s="432"/>
      <c r="I29" s="432"/>
      <c r="J29" s="432"/>
      <c r="K29" s="432"/>
      <c r="L29" s="432"/>
    </row>
    <row r="30" ht="15.75" customHeight="1">
      <c r="A30" s="359" t="s">
        <v>147</v>
      </c>
      <c r="B30" s="436">
        <f>SUM(B18:B28)</f>
        <v>15109</v>
      </c>
      <c r="C30" s="432"/>
      <c r="D30" s="432"/>
      <c r="E30" s="432"/>
      <c r="F30" s="432"/>
      <c r="G30" s="432"/>
      <c r="H30" s="432"/>
      <c r="I30" s="432"/>
      <c r="J30" s="432"/>
      <c r="K30" s="432"/>
      <c r="L30" s="432"/>
    </row>
    <row r="31" ht="15.75" customHeight="1"/>
    <row r="32" ht="21.0" customHeight="1">
      <c r="A32" s="437" t="s">
        <v>416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</row>
    <row r="33" ht="15.75" customHeight="1">
      <c r="A33" s="431" t="s">
        <v>114</v>
      </c>
      <c r="B33" s="243" t="s">
        <v>414</v>
      </c>
      <c r="C33" s="243" t="s">
        <v>148</v>
      </c>
      <c r="D33" s="243" t="s">
        <v>150</v>
      </c>
      <c r="E33" s="243" t="s">
        <v>151</v>
      </c>
      <c r="F33" s="243" t="s">
        <v>152</v>
      </c>
      <c r="G33" s="243" t="s">
        <v>154</v>
      </c>
      <c r="H33" s="243" t="s">
        <v>156</v>
      </c>
      <c r="I33" s="243" t="s">
        <v>158</v>
      </c>
      <c r="J33" s="243" t="s">
        <v>160</v>
      </c>
      <c r="K33" s="243" t="s">
        <v>161</v>
      </c>
      <c r="L33" s="243" t="s">
        <v>162</v>
      </c>
      <c r="M33" s="243" t="s">
        <v>163</v>
      </c>
      <c r="N33" s="243" t="s">
        <v>147</v>
      </c>
      <c r="O33" s="243" t="s">
        <v>417</v>
      </c>
    </row>
    <row r="34" ht="15.75" customHeight="1">
      <c r="A34" s="438" t="s">
        <v>137</v>
      </c>
      <c r="B34" s="435">
        <f>'NACIMIENTOS IPS MENSUAL 2025'!F2</f>
        <v>0</v>
      </c>
      <c r="C34" s="435">
        <f>'NACIMIENTOS IPS MENSUAL 2025'!F21</f>
        <v>0</v>
      </c>
      <c r="D34" s="435">
        <f>'NACIMIENTOS IPS MENSUAL 2025'!F40</f>
        <v>0</v>
      </c>
      <c r="E34" s="435">
        <f>'NACIMIENTOS IPS MENSUAL 2025'!F59</f>
        <v>0</v>
      </c>
      <c r="F34" s="435">
        <f>'NACIMIENTOS IPS MENSUAL 2025'!F78</f>
        <v>0</v>
      </c>
      <c r="G34" s="435">
        <f>'NACIMIENTOS IPS MENSUAL 2025'!F97</f>
        <v>0</v>
      </c>
      <c r="H34" s="435">
        <f>'NACIMIENTOS IPS MENSUAL 2025'!F116</f>
        <v>0</v>
      </c>
      <c r="I34" s="435" t="str">
        <f>'NACIMIENTOS IPS MENSUAL 2025'!F135</f>
        <v/>
      </c>
      <c r="J34" s="435" t="str">
        <f>'NACIMIENTOS IPS MENSUAL 2025'!F154</f>
        <v/>
      </c>
      <c r="K34" s="435" t="str">
        <f>'NACIMIENTOS IPS MENSUAL 2025'!F173</f>
        <v/>
      </c>
      <c r="L34" s="435" t="str">
        <f>'NACIMIENTOS IPS MENSUAL 2025'!F192</f>
        <v/>
      </c>
      <c r="M34" s="435" t="str">
        <f>'NACIMIENTOS IPS MENSUAL 2025'!F211</f>
        <v/>
      </c>
      <c r="N34" s="435">
        <f t="shared" ref="N34:N51" si="1">SUM(B34:M34)</f>
        <v>0</v>
      </c>
      <c r="O34" s="439">
        <f t="shared" ref="O34:O51" si="2">N34/$N$52</f>
        <v>0</v>
      </c>
    </row>
    <row r="35" ht="15.75" customHeight="1">
      <c r="A35" s="438" t="s">
        <v>1</v>
      </c>
      <c r="B35" s="435">
        <f>+'NACIMIENTOS IPS MENSUAL 2025'!F3</f>
        <v>119</v>
      </c>
      <c r="C35" s="435">
        <f>'NACIMIENTOS IPS MENSUAL 2025'!F22</f>
        <v>111</v>
      </c>
      <c r="D35" s="435">
        <f>'NACIMIENTOS IPS MENSUAL 2025'!F41</f>
        <v>129</v>
      </c>
      <c r="E35" s="435">
        <f>'NACIMIENTOS IPS MENSUAL 2025'!F60</f>
        <v>137</v>
      </c>
      <c r="F35" s="435">
        <f>'NACIMIENTOS IPS MENSUAL 2025'!F79</f>
        <v>168</v>
      </c>
      <c r="G35" s="435">
        <f>'NACIMIENTOS IPS MENSUAL 2025'!F98</f>
        <v>126</v>
      </c>
      <c r="H35" s="435">
        <f>'NACIMIENTOS IPS MENSUAL 2025'!F117</f>
        <v>138</v>
      </c>
      <c r="I35" s="434" t="str">
        <f>'NACIMIENTOS IPS MENSUAL 2025'!F136</f>
        <v/>
      </c>
      <c r="J35" s="435" t="str">
        <f>'NACIMIENTOS IPS MENSUAL 2025'!F155</f>
        <v/>
      </c>
      <c r="K35" s="435" t="str">
        <f>'NACIMIENTOS IPS MENSUAL 2025'!F174</f>
        <v/>
      </c>
      <c r="L35" s="435" t="str">
        <f>'NACIMIENTOS IPS MENSUAL 2025'!F193</f>
        <v/>
      </c>
      <c r="M35" s="435" t="str">
        <f>'NACIMIENTOS IPS MENSUAL 2025'!F212</f>
        <v/>
      </c>
      <c r="N35" s="435">
        <f t="shared" si="1"/>
        <v>928</v>
      </c>
      <c r="O35" s="439">
        <f t="shared" si="2"/>
        <v>0.06142034549</v>
      </c>
    </row>
    <row r="36" ht="15.75" customHeight="1">
      <c r="A36" s="438" t="s">
        <v>80</v>
      </c>
      <c r="B36" s="435">
        <f>+'NACIMIENTOS IPS MENSUAL 2025'!F4</f>
        <v>2</v>
      </c>
      <c r="C36" s="435">
        <f>'NACIMIENTOS IPS MENSUAL 2025'!F23</f>
        <v>1</v>
      </c>
      <c r="D36" s="435">
        <f>'NACIMIENTOS IPS MENSUAL 2025'!F42</f>
        <v>3</v>
      </c>
      <c r="E36" s="435">
        <f>'NACIMIENTOS IPS MENSUAL 2025'!F61</f>
        <v>1</v>
      </c>
      <c r="F36" s="435">
        <f>'NACIMIENTOS IPS MENSUAL 2025'!F80</f>
        <v>1</v>
      </c>
      <c r="G36" s="435">
        <f>'NACIMIENTOS IPS MENSUAL 2025'!F99</f>
        <v>1</v>
      </c>
      <c r="H36" s="435">
        <f>'NACIMIENTOS IPS MENSUAL 2025'!F118</f>
        <v>2</v>
      </c>
      <c r="I36" s="434" t="str">
        <f>'NACIMIENTOS IPS MENSUAL 2025'!F137</f>
        <v/>
      </c>
      <c r="J36" s="435" t="str">
        <f>'NACIMIENTOS IPS MENSUAL 2025'!F156</f>
        <v/>
      </c>
      <c r="K36" s="435" t="str">
        <f>'NACIMIENTOS IPS MENSUAL 2025'!F175</f>
        <v/>
      </c>
      <c r="L36" s="435" t="str">
        <f>'NACIMIENTOS IPS MENSUAL 2025'!F194</f>
        <v/>
      </c>
      <c r="M36" s="435" t="str">
        <f>'NACIMIENTOS IPS MENSUAL 2025'!F213</f>
        <v/>
      </c>
      <c r="N36" s="435">
        <f t="shared" si="1"/>
        <v>11</v>
      </c>
      <c r="O36" s="439">
        <f t="shared" si="2"/>
        <v>0.0007280428883</v>
      </c>
    </row>
    <row r="37" ht="15.75" customHeight="1">
      <c r="A37" s="438" t="s">
        <v>98</v>
      </c>
      <c r="B37" s="435">
        <f>+'NACIMIENTOS IPS MENSUAL 2025'!F5</f>
        <v>488</v>
      </c>
      <c r="C37" s="435">
        <f>'NACIMIENTOS IPS MENSUAL 2025'!F24</f>
        <v>380</v>
      </c>
      <c r="D37" s="435">
        <f>'NACIMIENTOS IPS MENSUAL 2025'!F43</f>
        <v>432</v>
      </c>
      <c r="E37" s="435">
        <f>'NACIMIENTOS IPS MENSUAL 2025'!F62</f>
        <v>369</v>
      </c>
      <c r="F37" s="435">
        <f>'NACIMIENTOS IPS MENSUAL 2025'!F81</f>
        <v>414</v>
      </c>
      <c r="G37" s="435">
        <f>'NACIMIENTOS IPS MENSUAL 2025'!F100</f>
        <v>408</v>
      </c>
      <c r="H37" s="435">
        <f>'NACIMIENTOS IPS MENSUAL 2025'!F119</f>
        <v>433</v>
      </c>
      <c r="I37" s="434" t="str">
        <f>'NACIMIENTOS IPS MENSUAL 2025'!F138</f>
        <v/>
      </c>
      <c r="J37" s="435" t="str">
        <f>'NACIMIENTOS IPS MENSUAL 2025'!F157</f>
        <v/>
      </c>
      <c r="K37" s="435" t="str">
        <f>'NACIMIENTOS IPS MENSUAL 2025'!F176</f>
        <v/>
      </c>
      <c r="L37" s="435" t="str">
        <f>'NACIMIENTOS IPS MENSUAL 2025'!F195</f>
        <v/>
      </c>
      <c r="M37" s="435" t="str">
        <f>'NACIMIENTOS IPS MENSUAL 2025'!F214</f>
        <v/>
      </c>
      <c r="N37" s="435">
        <f t="shared" si="1"/>
        <v>2924</v>
      </c>
      <c r="O37" s="439">
        <f t="shared" si="2"/>
        <v>0.1935270369</v>
      </c>
    </row>
    <row r="38" ht="15.75" customHeight="1">
      <c r="A38" s="438" t="s">
        <v>56</v>
      </c>
      <c r="B38" s="435">
        <f>+'NACIMIENTOS IPS MENSUAL 2025'!F6</f>
        <v>125</v>
      </c>
      <c r="C38" s="435">
        <f>'NACIMIENTOS IPS MENSUAL 2025'!F25</f>
        <v>139</v>
      </c>
      <c r="D38" s="435">
        <f>'NACIMIENTOS IPS MENSUAL 2025'!F44</f>
        <v>183</v>
      </c>
      <c r="E38" s="435">
        <f>'NACIMIENTOS IPS MENSUAL 2025'!F63</f>
        <v>189</v>
      </c>
      <c r="F38" s="435">
        <f>'NACIMIENTOS IPS MENSUAL 2025'!F82</f>
        <v>195</v>
      </c>
      <c r="G38" s="435">
        <f>'NACIMIENTOS IPS MENSUAL 2025'!F101</f>
        <v>182</v>
      </c>
      <c r="H38" s="435">
        <f>'NACIMIENTOS IPS MENSUAL 2025'!F120</f>
        <v>188</v>
      </c>
      <c r="I38" s="434" t="str">
        <f>'NACIMIENTOS IPS MENSUAL 2025'!F139</f>
        <v/>
      </c>
      <c r="J38" s="435" t="str">
        <f>'NACIMIENTOS IPS MENSUAL 2025'!F158</f>
        <v/>
      </c>
      <c r="K38" s="435" t="str">
        <f>'NACIMIENTOS IPS MENSUAL 2025'!F177</f>
        <v/>
      </c>
      <c r="L38" s="435" t="str">
        <f>'NACIMIENTOS IPS MENSUAL 2025'!F196</f>
        <v/>
      </c>
      <c r="M38" s="435" t="str">
        <f>'NACIMIENTOS IPS MENSUAL 2025'!F215</f>
        <v/>
      </c>
      <c r="N38" s="435">
        <f t="shared" si="1"/>
        <v>1201</v>
      </c>
      <c r="O38" s="439">
        <f t="shared" si="2"/>
        <v>0.07948904626</v>
      </c>
    </row>
    <row r="39" ht="15.75" customHeight="1">
      <c r="A39" s="438" t="s">
        <v>63</v>
      </c>
      <c r="B39" s="435">
        <f>+'NACIMIENTOS IPS MENSUAL 2025'!F7</f>
        <v>591</v>
      </c>
      <c r="C39" s="435">
        <f>'NACIMIENTOS IPS MENSUAL 2025'!F26</f>
        <v>550</v>
      </c>
      <c r="D39" s="435">
        <f>'NACIMIENTOS IPS MENSUAL 2025'!F45</f>
        <v>652</v>
      </c>
      <c r="E39" s="435">
        <f>'NACIMIENTOS IPS MENSUAL 2025'!F64</f>
        <v>598</v>
      </c>
      <c r="F39" s="435">
        <f>'NACIMIENTOS IPS MENSUAL 2025'!F83</f>
        <v>616</v>
      </c>
      <c r="G39" s="435">
        <f>'NACIMIENTOS IPS MENSUAL 2025'!F102</f>
        <v>539</v>
      </c>
      <c r="H39" s="435">
        <f>'NACIMIENTOS IPS MENSUAL 2025'!F121</f>
        <v>605</v>
      </c>
      <c r="I39" s="434" t="str">
        <f>'NACIMIENTOS IPS MENSUAL 2025'!F140</f>
        <v/>
      </c>
      <c r="J39" s="435" t="str">
        <f>'NACIMIENTOS IPS MENSUAL 2025'!F159</f>
        <v/>
      </c>
      <c r="K39" s="435" t="str">
        <f>'NACIMIENTOS IPS MENSUAL 2025'!F178</f>
        <v/>
      </c>
      <c r="L39" s="435" t="str">
        <f>'NACIMIENTOS IPS MENSUAL 2025'!F197</f>
        <v/>
      </c>
      <c r="M39" s="435" t="str">
        <f>'NACIMIENTOS IPS MENSUAL 2025'!F216</f>
        <v/>
      </c>
      <c r="N39" s="435">
        <f t="shared" si="1"/>
        <v>4151</v>
      </c>
      <c r="O39" s="439">
        <f t="shared" si="2"/>
        <v>0.2747369118</v>
      </c>
    </row>
    <row r="40" ht="15.75" customHeight="1">
      <c r="A40" s="438" t="s">
        <v>66</v>
      </c>
      <c r="B40" s="435">
        <f>+'NACIMIENTOS IPS MENSUAL 2025'!F8</f>
        <v>267</v>
      </c>
      <c r="C40" s="435">
        <f>'NACIMIENTOS IPS MENSUAL 2025'!F27</f>
        <v>278</v>
      </c>
      <c r="D40" s="435">
        <f>'NACIMIENTOS IPS MENSUAL 2025'!F46</f>
        <v>250</v>
      </c>
      <c r="E40" s="435">
        <f>'NACIMIENTOS IPS MENSUAL 2025'!F65</f>
        <v>256</v>
      </c>
      <c r="F40" s="435">
        <f>'NACIMIENTOS IPS MENSUAL 2025'!F84</f>
        <v>283</v>
      </c>
      <c r="G40" s="435">
        <f>'NACIMIENTOS IPS MENSUAL 2025'!F103</f>
        <v>279</v>
      </c>
      <c r="H40" s="435">
        <f>'NACIMIENTOS IPS MENSUAL 2025'!F122</f>
        <v>282</v>
      </c>
      <c r="I40" s="434">
        <f>'NACIMIENTOS IPS MENSUAL 2025'!F141</f>
        <v>308</v>
      </c>
      <c r="J40" s="435">
        <f>'NACIMIENTOS IPS MENSUAL 2025'!F160</f>
        <v>327</v>
      </c>
      <c r="K40" s="435" t="str">
        <f>'NACIMIENTOS IPS MENSUAL 2025'!F179</f>
        <v/>
      </c>
      <c r="L40" s="435" t="str">
        <f>'NACIMIENTOS IPS MENSUAL 2025'!F198</f>
        <v/>
      </c>
      <c r="M40" s="435" t="str">
        <f>'NACIMIENTOS IPS MENSUAL 2025'!F217</f>
        <v/>
      </c>
      <c r="N40" s="435">
        <f t="shared" si="1"/>
        <v>2530</v>
      </c>
      <c r="O40" s="439">
        <f t="shared" si="2"/>
        <v>0.1674498643</v>
      </c>
    </row>
    <row r="41" ht="15.75" customHeight="1">
      <c r="A41" s="438" t="s">
        <v>140</v>
      </c>
      <c r="B41" s="435">
        <f>+'NACIMIENTOS IPS MENSUAL 2025'!F9</f>
        <v>17</v>
      </c>
      <c r="C41" s="435">
        <f>'NACIMIENTOS IPS MENSUAL 2025'!F28</f>
        <v>11</v>
      </c>
      <c r="D41" s="435">
        <f>'NACIMIENTOS IPS MENSUAL 2025'!F47</f>
        <v>0</v>
      </c>
      <c r="E41" s="435">
        <f>'NACIMIENTOS IPS MENSUAL 2025'!F66</f>
        <v>0</v>
      </c>
      <c r="F41" s="435">
        <f>'NACIMIENTOS IPS MENSUAL 2025'!F85</f>
        <v>0</v>
      </c>
      <c r="G41" s="435">
        <f>'NACIMIENTOS IPS MENSUAL 2025'!F104</f>
        <v>0</v>
      </c>
      <c r="H41" s="435">
        <f>'NACIMIENTOS IPS MENSUAL 2025'!F123</f>
        <v>0</v>
      </c>
      <c r="I41" s="434" t="str">
        <f>'NACIMIENTOS IPS MENSUAL 2025'!F142</f>
        <v/>
      </c>
      <c r="J41" s="435" t="str">
        <f>'NACIMIENTOS IPS MENSUAL 2025'!F161</f>
        <v/>
      </c>
      <c r="K41" s="435" t="str">
        <f>'NACIMIENTOS IPS MENSUAL 2025'!F180</f>
        <v/>
      </c>
      <c r="L41" s="435" t="str">
        <f>'NACIMIENTOS IPS MENSUAL 2025'!F199</f>
        <v/>
      </c>
      <c r="M41" s="435" t="str">
        <f>'NACIMIENTOS IPS MENSUAL 2025'!F218</f>
        <v/>
      </c>
      <c r="N41" s="435">
        <f t="shared" si="1"/>
        <v>28</v>
      </c>
      <c r="O41" s="439">
        <f t="shared" si="2"/>
        <v>0.001853200079</v>
      </c>
    </row>
    <row r="42" ht="20.25" customHeight="1">
      <c r="A42" s="438" t="s">
        <v>70</v>
      </c>
      <c r="B42" s="435">
        <f>+'NACIMIENTOS IPS MENSUAL 2025'!F10</f>
        <v>2</v>
      </c>
      <c r="C42" s="435">
        <f>'NACIMIENTOS IPS MENSUAL 2025'!F29</f>
        <v>2</v>
      </c>
      <c r="D42" s="435">
        <f>'NACIMIENTOS IPS MENSUAL 2025'!F48</f>
        <v>5</v>
      </c>
      <c r="E42" s="435">
        <f>'NACIMIENTOS IPS MENSUAL 2025'!F67</f>
        <v>3</v>
      </c>
      <c r="F42" s="435">
        <f>'NACIMIENTOS IPS MENSUAL 2025'!F86</f>
        <v>2</v>
      </c>
      <c r="G42" s="435">
        <f>'NACIMIENTOS IPS MENSUAL 2025'!F105</f>
        <v>4</v>
      </c>
      <c r="H42" s="435">
        <f>'NACIMIENTOS IPS MENSUAL 2025'!F124</f>
        <v>0</v>
      </c>
      <c r="I42" s="434" t="str">
        <f>'NACIMIENTOS IPS MENSUAL 2025'!F143</f>
        <v/>
      </c>
      <c r="J42" s="435" t="str">
        <f>'NACIMIENTOS IPS MENSUAL 2025'!F162</f>
        <v/>
      </c>
      <c r="K42" s="435" t="str">
        <f>'NACIMIENTOS IPS MENSUAL 2025'!F181</f>
        <v/>
      </c>
      <c r="L42" s="435" t="str">
        <f>'NACIMIENTOS IPS MENSUAL 2025'!F200</f>
        <v/>
      </c>
      <c r="M42" s="435" t="str">
        <f>'NACIMIENTOS IPS MENSUAL 2025'!F219</f>
        <v/>
      </c>
      <c r="N42" s="435">
        <f t="shared" si="1"/>
        <v>18</v>
      </c>
      <c r="O42" s="439">
        <f t="shared" si="2"/>
        <v>0.001191342908</v>
      </c>
    </row>
    <row r="43" ht="15.75" customHeight="1">
      <c r="A43" s="438" t="s">
        <v>141</v>
      </c>
      <c r="B43" s="435">
        <f>+'NACIMIENTOS IPS MENSUAL 2025'!F11</f>
        <v>104</v>
      </c>
      <c r="C43" s="435">
        <f>'NACIMIENTOS IPS MENSUAL 2025'!F30</f>
        <v>90</v>
      </c>
      <c r="D43" s="435">
        <f>'NACIMIENTOS IPS MENSUAL 2025'!F49</f>
        <v>117</v>
      </c>
      <c r="E43" s="435">
        <f>'NACIMIENTOS IPS MENSUAL 2025'!F68</f>
        <v>116</v>
      </c>
      <c r="F43" s="435">
        <f>'NACIMIENTOS IPS MENSUAL 2025'!F87</f>
        <v>113</v>
      </c>
      <c r="G43" s="435">
        <f>'NACIMIENTOS IPS MENSUAL 2025'!F106</f>
        <v>104</v>
      </c>
      <c r="H43" s="435">
        <f>'NACIMIENTOS IPS MENSUAL 2025'!F125</f>
        <v>125</v>
      </c>
      <c r="I43" s="434" t="str">
        <f>'NACIMIENTOS IPS MENSUAL 2025'!F144</f>
        <v/>
      </c>
      <c r="J43" s="435" t="str">
        <f>'NACIMIENTOS IPS MENSUAL 2025'!F163</f>
        <v/>
      </c>
      <c r="K43" s="435" t="str">
        <f>'NACIMIENTOS IPS MENSUAL 2025'!F182</f>
        <v/>
      </c>
      <c r="L43" s="435" t="str">
        <f>'NACIMIENTOS IPS MENSUAL 2025'!F201</f>
        <v/>
      </c>
      <c r="M43" s="435" t="str">
        <f>'NACIMIENTOS IPS MENSUAL 2025'!F220</f>
        <v/>
      </c>
      <c r="N43" s="435">
        <f t="shared" si="1"/>
        <v>769</v>
      </c>
      <c r="O43" s="439">
        <f t="shared" si="2"/>
        <v>0.05089681647</v>
      </c>
    </row>
    <row r="44" ht="22.5" customHeight="1">
      <c r="A44" s="438" t="s">
        <v>73</v>
      </c>
      <c r="B44" s="435">
        <f>+'NACIMIENTOS IPS MENSUAL 2025'!F12</f>
        <v>38</v>
      </c>
      <c r="C44" s="435">
        <f>'NACIMIENTOS IPS MENSUAL 2025'!F31</f>
        <v>32</v>
      </c>
      <c r="D44" s="435">
        <f>'NACIMIENTOS IPS MENSUAL 2025'!F50</f>
        <v>60</v>
      </c>
      <c r="E44" s="435">
        <f>'NACIMIENTOS IPS MENSUAL 2025'!F69</f>
        <v>42</v>
      </c>
      <c r="F44" s="435">
        <f>'NACIMIENTOS IPS MENSUAL 2025'!F88</f>
        <v>72</v>
      </c>
      <c r="G44" s="435">
        <f>'NACIMIENTOS IPS MENSUAL 2025'!F107</f>
        <v>66</v>
      </c>
      <c r="H44" s="435">
        <f>'NACIMIENTOS IPS MENSUAL 2025'!F126</f>
        <v>86</v>
      </c>
      <c r="I44" s="434" t="str">
        <f>'NACIMIENTOS IPS MENSUAL 2025'!F145</f>
        <v/>
      </c>
      <c r="J44" s="435" t="str">
        <f>'NACIMIENTOS IPS MENSUAL 2025'!F164</f>
        <v/>
      </c>
      <c r="K44" s="435" t="str">
        <f>'NACIMIENTOS IPS MENSUAL 2025'!F183</f>
        <v/>
      </c>
      <c r="L44" s="435" t="str">
        <f>'NACIMIENTOS IPS MENSUAL 2025'!F202</f>
        <v/>
      </c>
      <c r="M44" s="435" t="str">
        <f>'NACIMIENTOS IPS MENSUAL 2025'!F221</f>
        <v/>
      </c>
      <c r="N44" s="435">
        <f t="shared" si="1"/>
        <v>396</v>
      </c>
      <c r="O44" s="439">
        <f t="shared" si="2"/>
        <v>0.02620954398</v>
      </c>
    </row>
    <row r="45" ht="15.75" customHeight="1">
      <c r="A45" s="438" t="s">
        <v>101</v>
      </c>
      <c r="B45" s="435">
        <f>+'NACIMIENTOS IPS MENSUAL 2025'!F13</f>
        <v>37</v>
      </c>
      <c r="C45" s="435">
        <f>'NACIMIENTOS IPS MENSUAL 2025'!F32</f>
        <v>40</v>
      </c>
      <c r="D45" s="435">
        <f>'NACIMIENTOS IPS MENSUAL 2025'!F51</f>
        <v>102</v>
      </c>
      <c r="E45" s="435">
        <f>'NACIMIENTOS IPS MENSUAL 2025'!F70</f>
        <v>90</v>
      </c>
      <c r="F45" s="435">
        <f>'NACIMIENTOS IPS MENSUAL 2025'!F89</f>
        <v>99</v>
      </c>
      <c r="G45" s="435">
        <f>'NACIMIENTOS IPS MENSUAL 2025'!F108</f>
        <v>88</v>
      </c>
      <c r="H45" s="435">
        <f>'NACIMIENTOS IPS MENSUAL 2025'!F127</f>
        <v>91</v>
      </c>
      <c r="I45" s="434">
        <f>'NACIMIENTOS IPS MENSUAL 2025'!F146</f>
        <v>99</v>
      </c>
      <c r="J45" s="435">
        <f>'NACIMIENTOS IPS MENSUAL 2025'!F165</f>
        <v>124</v>
      </c>
      <c r="K45" s="435" t="str">
        <f>'NACIMIENTOS IPS MENSUAL 2025'!F184</f>
        <v/>
      </c>
      <c r="L45" s="435" t="str">
        <f>'NACIMIENTOS IPS MENSUAL 2025'!F203</f>
        <v/>
      </c>
      <c r="M45" s="435" t="str">
        <f>'NACIMIENTOS IPS MENSUAL 2025'!F222</f>
        <v/>
      </c>
      <c r="N45" s="435">
        <f t="shared" si="1"/>
        <v>770</v>
      </c>
      <c r="O45" s="439">
        <f t="shared" si="2"/>
        <v>0.05096300218</v>
      </c>
    </row>
    <row r="46" ht="15.75" customHeight="1">
      <c r="A46" s="438" t="s">
        <v>83</v>
      </c>
      <c r="B46" s="435">
        <f>+'NACIMIENTOS IPS MENSUAL 2025'!F14</f>
        <v>8</v>
      </c>
      <c r="C46" s="435">
        <f>'NACIMIENTOS IPS MENSUAL 2025'!F33</f>
        <v>17</v>
      </c>
      <c r="D46" s="435">
        <f>'NACIMIENTOS IPS MENSUAL 2025'!F52</f>
        <v>11</v>
      </c>
      <c r="E46" s="435">
        <f>'NACIMIENTOS IPS MENSUAL 2025'!F71</f>
        <v>29</v>
      </c>
      <c r="F46" s="435">
        <f>'NACIMIENTOS IPS MENSUAL 2025'!F90</f>
        <v>29</v>
      </c>
      <c r="G46" s="435">
        <f>'NACIMIENTOS IPS MENSUAL 2025'!F109</f>
        <v>28</v>
      </c>
      <c r="H46" s="435">
        <f>'NACIMIENTOS IPS MENSUAL 2025'!F128</f>
        <v>38</v>
      </c>
      <c r="I46" s="434">
        <f>'NACIMIENTOS IPS MENSUAL 2025'!F147</f>
        <v>34</v>
      </c>
      <c r="J46" s="435">
        <f>'NACIMIENTOS IPS MENSUAL 2025'!F166</f>
        <v>57</v>
      </c>
      <c r="K46" s="435" t="str">
        <f>'NACIMIENTOS IPS MENSUAL 2025'!F185</f>
        <v/>
      </c>
      <c r="L46" s="435" t="str">
        <f>'NACIMIENTOS IPS MENSUAL 2025'!F204</f>
        <v/>
      </c>
      <c r="M46" s="435" t="str">
        <f>'NACIMIENTOS IPS MENSUAL 2025'!F223</f>
        <v/>
      </c>
      <c r="N46" s="435">
        <f t="shared" si="1"/>
        <v>251</v>
      </c>
      <c r="O46" s="439">
        <f t="shared" si="2"/>
        <v>0.016612615</v>
      </c>
    </row>
    <row r="47" ht="15.75" customHeight="1">
      <c r="A47" s="438" t="s">
        <v>142</v>
      </c>
      <c r="B47" s="435">
        <f>+'NACIMIENTOS IPS MENSUAL 2025'!F15</f>
        <v>119</v>
      </c>
      <c r="C47" s="435">
        <f>'NACIMIENTOS IPS MENSUAL 2025'!F34</f>
        <v>102</v>
      </c>
      <c r="D47" s="435">
        <f>'NACIMIENTOS IPS MENSUAL 2025'!F53</f>
        <v>138</v>
      </c>
      <c r="E47" s="435">
        <f>'NACIMIENTOS IPS MENSUAL 2025'!F72</f>
        <v>126</v>
      </c>
      <c r="F47" s="435">
        <f>'NACIMIENTOS IPS MENSUAL 2025'!F91</f>
        <v>125</v>
      </c>
      <c r="G47" s="435">
        <f>'NACIMIENTOS IPS MENSUAL 2025'!F110</f>
        <v>129</v>
      </c>
      <c r="H47" s="435">
        <f>'NACIMIENTOS IPS MENSUAL 2025'!F129</f>
        <v>155</v>
      </c>
      <c r="I47" s="434">
        <f>'NACIMIENTOS IPS MENSUAL 2025'!F148</f>
        <v>139</v>
      </c>
      <c r="J47" s="435" t="str">
        <f>'NACIMIENTOS IPS MENSUAL 2025'!F167</f>
        <v/>
      </c>
      <c r="K47" s="435" t="str">
        <f>'NACIMIENTOS IPS MENSUAL 2025'!F186</f>
        <v/>
      </c>
      <c r="L47" s="435" t="str">
        <f>'NACIMIENTOS IPS MENSUAL 2025'!F205</f>
        <v/>
      </c>
      <c r="M47" s="435" t="str">
        <f>'NACIMIENTOS IPS MENSUAL 2025'!F224</f>
        <v/>
      </c>
      <c r="N47" s="435">
        <f t="shared" si="1"/>
        <v>1033</v>
      </c>
      <c r="O47" s="439">
        <f t="shared" si="2"/>
        <v>0.06836984579</v>
      </c>
    </row>
    <row r="48" ht="15.75" customHeight="1">
      <c r="A48" s="438" t="s">
        <v>76</v>
      </c>
      <c r="B48" s="435">
        <f>+'NACIMIENTOS IPS MENSUAL 2025'!F16</f>
        <v>3</v>
      </c>
      <c r="C48" s="435">
        <f>'NACIMIENTOS IPS MENSUAL 2025'!F35</f>
        <v>3</v>
      </c>
      <c r="D48" s="435">
        <f>'NACIMIENTOS IPS MENSUAL 2025'!F54</f>
        <v>3</v>
      </c>
      <c r="E48" s="435">
        <f>'NACIMIENTOS IPS MENSUAL 2025'!F73</f>
        <v>5</v>
      </c>
      <c r="F48" s="435">
        <f>'NACIMIENTOS IPS MENSUAL 2025'!F92</f>
        <v>4</v>
      </c>
      <c r="G48" s="435">
        <f>'NACIMIENTOS IPS MENSUAL 2025'!F111</f>
        <v>4</v>
      </c>
      <c r="H48" s="435">
        <f>'NACIMIENTOS IPS MENSUAL 2025'!F130</f>
        <v>4</v>
      </c>
      <c r="I48" s="434">
        <f>'NACIMIENTOS IPS MENSUAL 2025'!F149</f>
        <v>1</v>
      </c>
      <c r="J48" s="435">
        <f>'NACIMIENTOS IPS MENSUAL 2025'!F168</f>
        <v>5</v>
      </c>
      <c r="K48" s="435" t="str">
        <f>'NACIMIENTOS IPS MENSUAL 2025'!F187</f>
        <v/>
      </c>
      <c r="L48" s="435" t="str">
        <f>'NACIMIENTOS IPS MENSUAL 2025'!F206</f>
        <v/>
      </c>
      <c r="M48" s="435" t="str">
        <f>'NACIMIENTOS IPS MENSUAL 2025'!F225</f>
        <v/>
      </c>
      <c r="N48" s="435">
        <f t="shared" si="1"/>
        <v>32</v>
      </c>
      <c r="O48" s="439">
        <f t="shared" si="2"/>
        <v>0.002117942948</v>
      </c>
    </row>
    <row r="49" ht="15.75" customHeight="1">
      <c r="A49" s="438" t="s">
        <v>143</v>
      </c>
      <c r="B49" s="435">
        <f>+'NACIMIENTOS IPS MENSUAL 2025'!F17</f>
        <v>0</v>
      </c>
      <c r="C49" s="435">
        <f>'NACIMIENTOS IPS MENSUAL 2025'!F36</f>
        <v>0</v>
      </c>
      <c r="D49" s="435">
        <f>'NACIMIENTOS IPS MENSUAL 2025'!F55</f>
        <v>0</v>
      </c>
      <c r="E49" s="435">
        <f>'NACIMIENTOS IPS MENSUAL 2025'!F74</f>
        <v>0</v>
      </c>
      <c r="F49" s="435">
        <f>'NACIMIENTOS IPS MENSUAL 2025'!F93</f>
        <v>0</v>
      </c>
      <c r="G49" s="435">
        <f>'NACIMIENTOS IPS MENSUAL 2025'!F112</f>
        <v>0</v>
      </c>
      <c r="H49" s="435">
        <f>'NACIMIENTOS IPS MENSUAL 2025'!F131</f>
        <v>0</v>
      </c>
      <c r="I49" s="435" t="str">
        <f>'NACIMIENTOS IPS MENSUAL 2025'!F150</f>
        <v/>
      </c>
      <c r="J49" s="435" t="str">
        <f>'NACIMIENTOS IPS MENSUAL 2025'!F169</f>
        <v/>
      </c>
      <c r="K49" s="435" t="str">
        <f>'NACIMIENTOS IPS MENSUAL 2025'!F188</f>
        <v/>
      </c>
      <c r="L49" s="435" t="str">
        <f>'NACIMIENTOS IPS MENSUAL 2025'!F207</f>
        <v/>
      </c>
      <c r="M49" s="435" t="str">
        <f>'NACIMIENTOS IPS MENSUAL 2025'!F226</f>
        <v/>
      </c>
      <c r="N49" s="435">
        <f t="shared" si="1"/>
        <v>0</v>
      </c>
      <c r="O49" s="439">
        <f t="shared" si="2"/>
        <v>0</v>
      </c>
    </row>
    <row r="50" ht="15.75" customHeight="1">
      <c r="A50" s="438" t="s">
        <v>144</v>
      </c>
      <c r="B50" s="435">
        <f>+'NACIMIENTOS IPS MENSUAL 2025'!F18</f>
        <v>0</v>
      </c>
      <c r="C50" s="435">
        <f>'NACIMIENTOS IPS MENSUAL 2025'!F37</f>
        <v>0</v>
      </c>
      <c r="D50" s="435">
        <f>'NACIMIENTOS IPS MENSUAL 2025'!F56</f>
        <v>0</v>
      </c>
      <c r="E50" s="435">
        <f>'NACIMIENTOS IPS MENSUAL 2025'!F75</f>
        <v>0</v>
      </c>
      <c r="F50" s="435">
        <f>'NACIMIENTOS IPS MENSUAL 2025'!F94</f>
        <v>0</v>
      </c>
      <c r="G50" s="435">
        <f>'NACIMIENTOS IPS MENSUAL 2025'!F113</f>
        <v>0</v>
      </c>
      <c r="H50" s="435">
        <f>'NACIMIENTOS IPS MENSUAL 2025'!F132</f>
        <v>0</v>
      </c>
      <c r="I50" s="435" t="str">
        <f>'NACIMIENTOS IPS MENSUAL 2025'!F151</f>
        <v/>
      </c>
      <c r="J50" s="435" t="str">
        <f>'NACIMIENTOS IPS MENSUAL 2025'!F170</f>
        <v/>
      </c>
      <c r="K50" s="435" t="str">
        <f>'NACIMIENTOS IPS MENSUAL 2025'!F189</f>
        <v/>
      </c>
      <c r="L50" s="435" t="str">
        <f>'NACIMIENTOS IPS MENSUAL 2025'!F208</f>
        <v/>
      </c>
      <c r="M50" s="435" t="str">
        <f>'NACIMIENTOS IPS MENSUAL 2025'!F227</f>
        <v/>
      </c>
      <c r="N50" s="435">
        <f t="shared" si="1"/>
        <v>0</v>
      </c>
      <c r="O50" s="439">
        <f t="shared" si="2"/>
        <v>0</v>
      </c>
    </row>
    <row r="51" ht="15.75" customHeight="1">
      <c r="A51" s="440" t="s">
        <v>145</v>
      </c>
      <c r="B51" s="435">
        <f>+'NACIMIENTOS IPS MENSUAL 2025'!F19</f>
        <v>45</v>
      </c>
      <c r="C51" s="435">
        <f>'NACIMIENTOS IPS MENSUAL 2025'!F38</f>
        <v>12</v>
      </c>
      <c r="D51" s="435">
        <f>'NACIMIENTOS IPS MENSUAL 2025'!F57</f>
        <v>10</v>
      </c>
      <c r="E51" s="435">
        <f>'NACIMIENTOS IPS MENSUAL 2025'!F76</f>
        <v>0</v>
      </c>
      <c r="F51" s="435">
        <f>'NACIMIENTOS IPS MENSUAL 2025'!F95</f>
        <v>0</v>
      </c>
      <c r="G51" s="435">
        <f>'NACIMIENTOS IPS MENSUAL 2025'!F114</f>
        <v>0</v>
      </c>
      <c r="H51" s="435">
        <f>'NACIMIENTOS IPS MENSUAL 2025'!F133</f>
        <v>0</v>
      </c>
      <c r="I51" s="435" t="str">
        <f>'NACIMIENTOS IPS MENSUAL 2025'!F152</f>
        <v/>
      </c>
      <c r="J51" s="435" t="str">
        <f>'NACIMIENTOS IPS MENSUAL 2025'!F171</f>
        <v/>
      </c>
      <c r="K51" s="435" t="str">
        <f>'NACIMIENTOS IPS MENSUAL 2025'!F190</f>
        <v/>
      </c>
      <c r="L51" s="435" t="str">
        <f>'NACIMIENTOS IPS MENSUAL 2025'!F209</f>
        <v/>
      </c>
      <c r="M51" s="435" t="str">
        <f>'NACIMIENTOS IPS MENSUAL 2025'!F228</f>
        <v/>
      </c>
      <c r="N51" s="435">
        <f t="shared" si="1"/>
        <v>67</v>
      </c>
      <c r="O51" s="439">
        <f t="shared" si="2"/>
        <v>0.004434443047</v>
      </c>
    </row>
    <row r="52" ht="15.75" customHeight="1">
      <c r="A52" s="441" t="s">
        <v>147</v>
      </c>
      <c r="B52" s="442">
        <f t="shared" ref="B52:O52" si="3">SUM(B34:B51)</f>
        <v>1965</v>
      </c>
      <c r="C52" s="442">
        <f t="shared" si="3"/>
        <v>1768</v>
      </c>
      <c r="D52" s="442">
        <f t="shared" si="3"/>
        <v>2095</v>
      </c>
      <c r="E52" s="442">
        <f t="shared" si="3"/>
        <v>1961</v>
      </c>
      <c r="F52" s="442">
        <f t="shared" si="3"/>
        <v>2121</v>
      </c>
      <c r="G52" s="442">
        <f t="shared" si="3"/>
        <v>1958</v>
      </c>
      <c r="H52" s="442">
        <f t="shared" si="3"/>
        <v>2147</v>
      </c>
      <c r="I52" s="442">
        <f t="shared" si="3"/>
        <v>581</v>
      </c>
      <c r="J52" s="442">
        <f t="shared" si="3"/>
        <v>513</v>
      </c>
      <c r="K52" s="442">
        <f t="shared" si="3"/>
        <v>0</v>
      </c>
      <c r="L52" s="442">
        <f t="shared" si="3"/>
        <v>0</v>
      </c>
      <c r="M52" s="442">
        <f t="shared" si="3"/>
        <v>0</v>
      </c>
      <c r="N52" s="442">
        <f t="shared" si="3"/>
        <v>15109</v>
      </c>
      <c r="O52" s="443">
        <f t="shared" si="3"/>
        <v>1</v>
      </c>
    </row>
    <row r="53" ht="15.75" customHeight="1"/>
    <row r="54" ht="23.25" customHeight="1">
      <c r="A54" s="444" t="s">
        <v>418</v>
      </c>
      <c r="B54" s="445"/>
      <c r="C54" s="445"/>
      <c r="J54" s="446"/>
    </row>
    <row r="55" ht="42.0" customHeight="1">
      <c r="A55" s="243" t="s">
        <v>419</v>
      </c>
      <c r="B55" s="431" t="s">
        <v>420</v>
      </c>
      <c r="C55" s="431" t="s">
        <v>421</v>
      </c>
    </row>
    <row r="56" ht="15.75" customHeight="1">
      <c r="A56" s="447" t="s">
        <v>414</v>
      </c>
      <c r="B56" s="434">
        <f>'NACIMIENTOS IPS MENSUAL 2025'!G20</f>
        <v>1108</v>
      </c>
      <c r="C56" s="434">
        <f>'NACIMIENTOS IPS MENSUAL 2025'!H20</f>
        <v>825</v>
      </c>
    </row>
    <row r="57" ht="15.75" customHeight="1">
      <c r="A57" s="447" t="s">
        <v>148</v>
      </c>
      <c r="B57" s="434">
        <f>'NACIMIENTOS IPS MENSUAL 2025'!G39</f>
        <v>1000</v>
      </c>
      <c r="C57" s="434">
        <f>'NACIMIENTOS IPS MENSUAL 2025'!H39</f>
        <v>752</v>
      </c>
    </row>
    <row r="58" ht="15.75" customHeight="1">
      <c r="A58" s="447" t="s">
        <v>150</v>
      </c>
      <c r="B58" s="434">
        <f>'NACIMIENTOS IPS MENSUAL 2025'!G58</f>
        <v>1196</v>
      </c>
      <c r="C58" s="434">
        <f>'NACIMIENTOS IPS MENSUAL 2025'!H58</f>
        <v>887</v>
      </c>
    </row>
    <row r="59" ht="15.75" customHeight="1">
      <c r="A59" s="447" t="s">
        <v>151</v>
      </c>
      <c r="B59" s="435">
        <f>'NACIMIENTOS IPS MENSUAL 2025'!G77</f>
        <v>1088</v>
      </c>
      <c r="C59" s="435">
        <f>'NACIMIENTOS IPS MENSUAL 2025'!H77</f>
        <v>858</v>
      </c>
    </row>
    <row r="60" ht="15.75" customHeight="1">
      <c r="A60" s="447" t="s">
        <v>152</v>
      </c>
      <c r="B60" s="434">
        <f>'NACIMIENTOS IPS MENSUAL 2025'!G96</f>
        <v>1171</v>
      </c>
      <c r="C60" s="434">
        <f>'NACIMIENTOS IPS MENSUAL 2025'!H96</f>
        <v>930</v>
      </c>
    </row>
    <row r="61" ht="15.75" customHeight="1">
      <c r="A61" s="447" t="s">
        <v>154</v>
      </c>
      <c r="B61" s="434">
        <f>'NACIMIENTOS IPS MENSUAL 2025'!F115</f>
        <v>1958</v>
      </c>
      <c r="C61" s="434">
        <f>'NACIMIENTOS IPS MENSUAL 2025'!G115</f>
        <v>1100</v>
      </c>
    </row>
    <row r="62" ht="15.75" customHeight="1">
      <c r="A62" s="447" t="s">
        <v>156</v>
      </c>
      <c r="B62" s="434">
        <f>'NACIMIENTOS IPS MENSUAL 2025'!G134</f>
        <v>1101</v>
      </c>
      <c r="C62" s="434">
        <f>'NACIMIENTOS IPS MENSUAL 2025'!H134</f>
        <v>1013</v>
      </c>
    </row>
    <row r="63" ht="15.75" customHeight="1">
      <c r="A63" s="447" t="s">
        <v>158</v>
      </c>
      <c r="B63" s="435">
        <f>'NACIMIENTOS IPS MENSUAL 2025'!G153</f>
        <v>272</v>
      </c>
      <c r="C63" s="435">
        <f>'NACIMIENTOS IPS MENSUAL 2025'!H153</f>
        <v>298</v>
      </c>
    </row>
    <row r="64" ht="15.75" customHeight="1">
      <c r="A64" s="447" t="s">
        <v>160</v>
      </c>
      <c r="B64" s="435">
        <f>'NACIMIENTOS IPS MENSUAL 2025'!G172</f>
        <v>218</v>
      </c>
      <c r="C64" s="435">
        <f>'NACIMIENTOS IPS MENSUAL 2025'!H172</f>
        <v>290</v>
      </c>
    </row>
    <row r="65" ht="15.75" customHeight="1">
      <c r="A65" s="447" t="s">
        <v>161</v>
      </c>
      <c r="B65" s="435">
        <f>'NACIMIENTOS IPS MENSUAL 2025'!G191</f>
        <v>0</v>
      </c>
      <c r="C65" s="435">
        <f>'NACIMIENTOS IPS MENSUAL 2025'!H191</f>
        <v>0</v>
      </c>
    </row>
    <row r="66" ht="15.75" customHeight="1">
      <c r="A66" s="447" t="s">
        <v>162</v>
      </c>
      <c r="B66" s="435">
        <f>'NACIMIENTOS IPS MENSUAL 2025'!G210</f>
        <v>0</v>
      </c>
      <c r="C66" s="435">
        <f>'NACIMIENTOS IPS MENSUAL 2025'!H210</f>
        <v>0</v>
      </c>
    </row>
    <row r="67" ht="15.75" customHeight="1">
      <c r="A67" s="447" t="s">
        <v>163</v>
      </c>
      <c r="B67" s="435">
        <f>'NACIMIENTOS IPS MENSUAL 2025'!G229</f>
        <v>0</v>
      </c>
      <c r="C67" s="435">
        <f>'NACIMIENTOS IPS MENSUAL 2025'!H229</f>
        <v>0</v>
      </c>
    </row>
    <row r="68" ht="15.75" customHeight="1">
      <c r="A68" s="448" t="s">
        <v>147</v>
      </c>
      <c r="B68" s="449">
        <f t="shared" ref="B68:C68" si="4">SUM(B56:B66)</f>
        <v>9112</v>
      </c>
      <c r="C68" s="449">
        <f t="shared" si="4"/>
        <v>6953</v>
      </c>
    </row>
    <row r="69" ht="15.75" customHeight="1"/>
    <row r="70" ht="47.25" customHeight="1">
      <c r="A70" s="450" t="s">
        <v>422</v>
      </c>
      <c r="B70" s="450" t="s">
        <v>423</v>
      </c>
      <c r="C70" s="450" t="s">
        <v>424</v>
      </c>
    </row>
    <row r="71" ht="15.75" customHeight="1">
      <c r="A71" s="451">
        <f>SUM(B68:C68)</f>
        <v>16065</v>
      </c>
      <c r="B71" s="452">
        <f>B68/A71*100</f>
        <v>56.71957672</v>
      </c>
      <c r="C71" s="452">
        <f>C68/A71*100</f>
        <v>43.28042328</v>
      </c>
    </row>
    <row r="72" ht="15.75" customHeight="1">
      <c r="A72" s="453" t="s">
        <v>425</v>
      </c>
      <c r="B72" s="453">
        <v>21955.0</v>
      </c>
    </row>
    <row r="73" ht="15.75" customHeight="1">
      <c r="A73" s="454" t="s">
        <v>426</v>
      </c>
      <c r="B73" s="81"/>
      <c r="C73" s="81"/>
      <c r="D73" s="81"/>
      <c r="E73" s="81"/>
    </row>
    <row r="74" ht="31.5" customHeight="1">
      <c r="A74" s="431" t="s">
        <v>427</v>
      </c>
      <c r="B74" s="431" t="s">
        <v>26</v>
      </c>
      <c r="C74" s="431" t="s">
        <v>428</v>
      </c>
      <c r="D74" s="431" t="s">
        <v>186</v>
      </c>
      <c r="E74" s="431" t="s">
        <v>429</v>
      </c>
      <c r="F74" s="455"/>
      <c r="G74" s="455"/>
      <c r="H74" s="455"/>
      <c r="I74" s="455"/>
      <c r="J74" s="455"/>
      <c r="K74" s="455"/>
      <c r="L74" s="455"/>
      <c r="Y74" s="239" t="s">
        <v>430</v>
      </c>
      <c r="Z74" s="239">
        <v>21955.0</v>
      </c>
      <c r="AA74" s="239" t="s">
        <v>26</v>
      </c>
    </row>
    <row r="75" ht="15.75" customHeight="1">
      <c r="A75" s="168" t="s">
        <v>414</v>
      </c>
      <c r="B75" s="434">
        <f>'NACIMIENTOS IPS MENSUAL 2025'!O20</f>
        <v>1866</v>
      </c>
      <c r="C75" s="456">
        <f t="shared" ref="C75:C86" si="5">B75/AA75</f>
        <v>1.01990435</v>
      </c>
      <c r="D75" s="434">
        <f>'NACIMIENTOS IPS MENSUAL 2025'!P20</f>
        <v>1931</v>
      </c>
      <c r="E75" s="456">
        <f t="shared" ref="E75:E86" si="6">D75/AA75</f>
        <v>1.055431565</v>
      </c>
      <c r="F75" s="457"/>
      <c r="G75" s="457"/>
      <c r="H75" s="457"/>
      <c r="I75" s="457"/>
      <c r="J75" s="457"/>
      <c r="K75" s="457"/>
      <c r="L75" s="457"/>
      <c r="X75" s="239">
        <v>1.0</v>
      </c>
      <c r="Y75" s="239" t="s">
        <v>138</v>
      </c>
      <c r="AA75" s="239">
        <f t="shared" ref="AA75:AA86" si="7">$Z$74/12*X75</f>
        <v>1829.583333</v>
      </c>
    </row>
    <row r="76" ht="15.75" customHeight="1">
      <c r="A76" s="168" t="s">
        <v>148</v>
      </c>
      <c r="B76" s="434">
        <f>'NACIMIENTOS IPS MENSUAL 2025'!O39</f>
        <v>1692</v>
      </c>
      <c r="C76" s="456">
        <f t="shared" si="5"/>
        <v>0.4624003644</v>
      </c>
      <c r="D76" s="434">
        <f>'NACIMIENTOS IPS MENSUAL 2025'!P39</f>
        <v>1766</v>
      </c>
      <c r="E76" s="456">
        <f t="shared" si="6"/>
        <v>0.4826235482</v>
      </c>
      <c r="F76" s="457"/>
      <c r="G76" s="457"/>
      <c r="H76" s="457"/>
      <c r="I76" s="457"/>
      <c r="J76" s="457"/>
      <c r="K76" s="457"/>
      <c r="L76" s="457"/>
      <c r="X76" s="239">
        <v>2.0</v>
      </c>
      <c r="Y76" s="239" t="s">
        <v>148</v>
      </c>
      <c r="AA76" s="239">
        <f t="shared" si="7"/>
        <v>3659.166667</v>
      </c>
    </row>
    <row r="77" ht="15.75" customHeight="1">
      <c r="A77" s="168" t="s">
        <v>150</v>
      </c>
      <c r="B77" s="434">
        <f>'NACIMIENTOS IPS MENSUAL 2025'!O58</f>
        <v>2030</v>
      </c>
      <c r="C77" s="456">
        <f t="shared" si="5"/>
        <v>0.3698474152</v>
      </c>
      <c r="D77" s="434">
        <f>'NACIMIENTOS IPS MENSUAL 2025'!P58</f>
        <v>2073</v>
      </c>
      <c r="E77" s="456">
        <f t="shared" si="6"/>
        <v>0.3776816215</v>
      </c>
      <c r="F77" s="457"/>
      <c r="G77" s="457"/>
      <c r="H77" s="457"/>
      <c r="I77" s="457"/>
      <c r="J77" s="457"/>
      <c r="K77" s="457"/>
      <c r="L77" s="457"/>
      <c r="X77" s="239">
        <v>3.0</v>
      </c>
      <c r="Y77" s="239" t="s">
        <v>150</v>
      </c>
      <c r="AA77" s="239">
        <f t="shared" si="7"/>
        <v>5488.75</v>
      </c>
    </row>
    <row r="78" ht="15.75" customHeight="1">
      <c r="A78" s="168" t="s">
        <v>151</v>
      </c>
      <c r="B78" s="435">
        <f>'NACIMIENTOS IPS MENSUAL 2025'!O77</f>
        <v>1890</v>
      </c>
      <c r="C78" s="456">
        <f t="shared" si="5"/>
        <v>0.2582555227</v>
      </c>
      <c r="D78" s="435">
        <f>'NACIMIENTOS IPS MENSUAL 2025'!P77</f>
        <v>1953</v>
      </c>
      <c r="E78" s="456">
        <f t="shared" si="6"/>
        <v>0.2668640401</v>
      </c>
      <c r="F78" s="457"/>
      <c r="G78" s="457"/>
      <c r="H78" s="457"/>
      <c r="I78" s="457"/>
      <c r="J78" s="457"/>
      <c r="K78" s="457"/>
      <c r="L78" s="457"/>
      <c r="X78" s="239">
        <v>4.0</v>
      </c>
      <c r="Y78" s="239" t="s">
        <v>151</v>
      </c>
      <c r="AA78" s="239">
        <f t="shared" si="7"/>
        <v>7318.333333</v>
      </c>
    </row>
    <row r="79" ht="15.75" customHeight="1">
      <c r="A79" s="168" t="s">
        <v>152</v>
      </c>
      <c r="B79" s="434">
        <f>'NACIMIENTOS IPS MENSUAL 2025'!O96</f>
        <v>2059</v>
      </c>
      <c r="C79" s="456">
        <f t="shared" si="5"/>
        <v>0.2250785698</v>
      </c>
      <c r="D79" s="434">
        <f>'NACIMIENTOS IPS MENSUAL 2025'!P96</f>
        <v>2105</v>
      </c>
      <c r="E79" s="456">
        <f t="shared" si="6"/>
        <v>0.2301070371</v>
      </c>
      <c r="F79" s="457"/>
      <c r="G79" s="457"/>
      <c r="H79" s="457"/>
      <c r="I79" s="457"/>
      <c r="J79" s="457"/>
      <c r="K79" s="457"/>
      <c r="L79" s="457"/>
      <c r="X79" s="239">
        <v>5.0</v>
      </c>
      <c r="Y79" s="239" t="s">
        <v>152</v>
      </c>
      <c r="AA79" s="239">
        <f t="shared" si="7"/>
        <v>9147.916667</v>
      </c>
    </row>
    <row r="80" ht="15.75" customHeight="1">
      <c r="A80" s="168" t="s">
        <v>154</v>
      </c>
      <c r="B80" s="434">
        <f>'NACIMIENTOS IPS MENSUAL 2025'!O115</f>
        <v>1849</v>
      </c>
      <c r="C80" s="456">
        <f t="shared" si="5"/>
        <v>0.1684354361</v>
      </c>
      <c r="D80" s="434">
        <f>'NACIMIENTOS IPS MENSUAL 2025'!P115</f>
        <v>1926</v>
      </c>
      <c r="E80" s="456">
        <f t="shared" si="6"/>
        <v>0.1754497836</v>
      </c>
      <c r="F80" s="457"/>
      <c r="G80" s="457"/>
      <c r="H80" s="457"/>
      <c r="I80" s="457"/>
      <c r="J80" s="457"/>
      <c r="K80" s="457"/>
      <c r="L80" s="457"/>
      <c r="X80" s="239">
        <v>6.0</v>
      </c>
      <c r="Y80" s="239" t="s">
        <v>154</v>
      </c>
      <c r="AA80" s="239">
        <f t="shared" si="7"/>
        <v>10977.5</v>
      </c>
    </row>
    <row r="81" ht="15.75" customHeight="1">
      <c r="A81" s="168" t="s">
        <v>156</v>
      </c>
      <c r="B81" s="434">
        <f>'NACIMIENTOS IPS MENSUAL 2025'!O134</f>
        <v>2076</v>
      </c>
      <c r="C81" s="456">
        <f t="shared" si="5"/>
        <v>0.1620977974</v>
      </c>
      <c r="D81" s="434">
        <f>'NACIMIENTOS IPS MENSUAL 2025'!P134</f>
        <v>2118</v>
      </c>
      <c r="E81" s="456">
        <f t="shared" si="6"/>
        <v>0.1653772327</v>
      </c>
      <c r="F81" s="457"/>
      <c r="G81" s="457"/>
      <c r="H81" s="457"/>
      <c r="I81" s="457"/>
      <c r="J81" s="457"/>
      <c r="K81" s="457"/>
      <c r="L81" s="457"/>
      <c r="X81" s="239">
        <v>7.0</v>
      </c>
      <c r="Y81" s="239" t="s">
        <v>156</v>
      </c>
      <c r="AA81" s="239">
        <f t="shared" si="7"/>
        <v>12807.08333</v>
      </c>
    </row>
    <row r="82" ht="15.75" customHeight="1">
      <c r="A82" s="168" t="s">
        <v>158</v>
      </c>
      <c r="B82" s="435">
        <f>'NACIMIENTOS IPS MENSUAL 2025'!O153</f>
        <v>565</v>
      </c>
      <c r="C82" s="456">
        <f t="shared" si="5"/>
        <v>0.03860168527</v>
      </c>
      <c r="D82" s="435">
        <f>'NACIMIENTOS IPS MENSUAL 2025'!P153</f>
        <v>580</v>
      </c>
      <c r="E82" s="456">
        <f t="shared" si="6"/>
        <v>0.03962650877</v>
      </c>
      <c r="F82" s="457"/>
      <c r="G82" s="457"/>
      <c r="H82" s="457"/>
      <c r="I82" s="457"/>
      <c r="J82" s="457"/>
      <c r="K82" s="457"/>
      <c r="L82" s="457"/>
      <c r="X82" s="239">
        <v>8.0</v>
      </c>
      <c r="Y82" s="239" t="s">
        <v>158</v>
      </c>
      <c r="AA82" s="239">
        <f t="shared" si="7"/>
        <v>14636.66667</v>
      </c>
    </row>
    <row r="83" ht="15.75" customHeight="1">
      <c r="A83" s="168" t="s">
        <v>160</v>
      </c>
      <c r="B83" s="435">
        <f>'NACIMIENTOS IPS MENSUAL 2025'!O172</f>
        <v>483</v>
      </c>
      <c r="C83" s="456">
        <f t="shared" si="5"/>
        <v>0.02933272603</v>
      </c>
      <c r="D83" s="435">
        <f>'NACIMIENTOS IPS MENSUAL 2025'!P172</f>
        <v>510</v>
      </c>
      <c r="E83" s="456">
        <f t="shared" si="6"/>
        <v>0.03097244363</v>
      </c>
      <c r="F83" s="457"/>
      <c r="G83" s="457"/>
      <c r="H83" s="457"/>
      <c r="I83" s="457"/>
      <c r="J83" s="457"/>
      <c r="K83" s="457"/>
      <c r="L83" s="457"/>
      <c r="X83" s="239">
        <v>9.0</v>
      </c>
      <c r="Y83" s="239" t="s">
        <v>160</v>
      </c>
      <c r="AA83" s="239">
        <f t="shared" si="7"/>
        <v>16466.25</v>
      </c>
    </row>
    <row r="84" ht="15.75" customHeight="1">
      <c r="A84" s="168" t="s">
        <v>161</v>
      </c>
      <c r="B84" s="435">
        <f>'NACIMIENTOS IPS MENSUAL 2025'!O191</f>
        <v>0</v>
      </c>
      <c r="C84" s="456">
        <f t="shared" si="5"/>
        <v>0</v>
      </c>
      <c r="D84" s="435">
        <f>'NACIMIENTOS IPS MENSUAL 2025'!P191</f>
        <v>0</v>
      </c>
      <c r="E84" s="456">
        <f t="shared" si="6"/>
        <v>0</v>
      </c>
      <c r="F84" s="457"/>
      <c r="G84" s="457"/>
      <c r="H84" s="457"/>
      <c r="I84" s="457"/>
      <c r="J84" s="457"/>
      <c r="K84" s="457"/>
      <c r="L84" s="457"/>
      <c r="X84" s="239">
        <v>10.0</v>
      </c>
      <c r="Y84" s="239" t="s">
        <v>161</v>
      </c>
      <c r="AA84" s="239">
        <f t="shared" si="7"/>
        <v>18295.83333</v>
      </c>
    </row>
    <row r="85" ht="15.75" customHeight="1">
      <c r="A85" s="168" t="s">
        <v>162</v>
      </c>
      <c r="B85" s="435">
        <f>'NACIMIENTOS IPS MENSUAL 2025'!O210</f>
        <v>0</v>
      </c>
      <c r="C85" s="456">
        <f t="shared" si="5"/>
        <v>0</v>
      </c>
      <c r="D85" s="435">
        <f>'NACIMIENTOS IPS MENSUAL 2025'!P210</f>
        <v>0</v>
      </c>
      <c r="E85" s="456">
        <f t="shared" si="6"/>
        <v>0</v>
      </c>
      <c r="F85" s="457"/>
      <c r="G85" s="457"/>
      <c r="H85" s="457"/>
      <c r="I85" s="457"/>
      <c r="J85" s="457"/>
      <c r="K85" s="457"/>
      <c r="L85" s="457"/>
      <c r="X85" s="239">
        <v>11.0</v>
      </c>
      <c r="Y85" s="239" t="s">
        <v>162</v>
      </c>
      <c r="AA85" s="239">
        <f t="shared" si="7"/>
        <v>20125.41667</v>
      </c>
    </row>
    <row r="86" ht="15.75" customHeight="1">
      <c r="A86" s="168" t="s">
        <v>163</v>
      </c>
      <c r="B86" s="435">
        <f>'NACIMIENTOS IPS MENSUAL 2025'!O229</f>
        <v>0</v>
      </c>
      <c r="C86" s="456">
        <f t="shared" si="5"/>
        <v>0</v>
      </c>
      <c r="D86" s="435">
        <f>'NACIMIENTOS IPS MENSUAL 2025'!P229</f>
        <v>0</v>
      </c>
      <c r="E86" s="456">
        <f t="shared" si="6"/>
        <v>0</v>
      </c>
      <c r="F86" s="457"/>
      <c r="G86" s="457"/>
      <c r="H86" s="457"/>
      <c r="I86" s="457"/>
      <c r="J86" s="457"/>
      <c r="K86" s="457"/>
      <c r="L86" s="457"/>
      <c r="X86" s="239">
        <v>12.0</v>
      </c>
      <c r="Y86" s="239" t="s">
        <v>163</v>
      </c>
      <c r="AA86" s="239">
        <f t="shared" si="7"/>
        <v>21955</v>
      </c>
    </row>
    <row r="87" ht="15.75" customHeight="1">
      <c r="A87" s="458" t="s">
        <v>431</v>
      </c>
      <c r="B87" s="459">
        <f>SUM(B75:B86)</f>
        <v>14510</v>
      </c>
      <c r="C87" s="460"/>
      <c r="D87" s="459">
        <f>SUM(D75:D85)</f>
        <v>14962</v>
      </c>
      <c r="E87" s="461"/>
      <c r="F87" s="462"/>
      <c r="G87" s="462"/>
      <c r="H87" s="462"/>
      <c r="I87" s="462"/>
      <c r="J87" s="462"/>
      <c r="K87" s="462"/>
      <c r="L87" s="462"/>
    </row>
    <row r="88" ht="15.75" customHeight="1">
      <c r="F88" s="156"/>
      <c r="G88" s="156"/>
      <c r="H88" s="156"/>
      <c r="I88" s="156"/>
      <c r="J88" s="156"/>
      <c r="K88" s="156"/>
      <c r="L88" s="156"/>
    </row>
    <row r="89" ht="15.75" customHeight="1">
      <c r="A89" s="173" t="s">
        <v>432</v>
      </c>
      <c r="F89" s="156"/>
      <c r="G89" s="156"/>
      <c r="H89" s="156"/>
      <c r="I89" s="156"/>
      <c r="J89" s="156"/>
      <c r="K89" s="156"/>
      <c r="L89" s="156"/>
    </row>
    <row r="90" ht="15.75" customHeight="1">
      <c r="A90" s="463" t="s">
        <v>433</v>
      </c>
      <c r="B90" s="14"/>
      <c r="C90" s="455"/>
      <c r="D90" s="455"/>
      <c r="E90" s="455"/>
      <c r="F90" s="455"/>
      <c r="G90" s="455"/>
      <c r="H90" s="455"/>
      <c r="I90" s="455"/>
      <c r="J90" s="455"/>
      <c r="K90" s="455"/>
      <c r="L90" s="455"/>
    </row>
    <row r="91" ht="15.75" customHeight="1">
      <c r="A91" s="181" t="s">
        <v>414</v>
      </c>
      <c r="B91" s="434">
        <f>'NACIMIENTOS IPS MENSUAL 2025'!P20</f>
        <v>1931</v>
      </c>
      <c r="C91" s="464"/>
      <c r="D91" s="464"/>
      <c r="E91" s="464"/>
      <c r="F91" s="464"/>
      <c r="G91" s="464"/>
      <c r="H91" s="464"/>
      <c r="I91" s="464"/>
      <c r="J91" s="464"/>
      <c r="K91" s="464"/>
      <c r="L91" s="464"/>
    </row>
    <row r="92" ht="15.75" customHeight="1">
      <c r="A92" s="181" t="s">
        <v>148</v>
      </c>
      <c r="B92" s="434">
        <f>'NACIMIENTOS IPS MENSUAL 2025'!P39</f>
        <v>1766</v>
      </c>
      <c r="C92" s="464"/>
      <c r="D92" s="464"/>
      <c r="E92" s="464"/>
      <c r="F92" s="464"/>
      <c r="G92" s="464"/>
      <c r="H92" s="464"/>
      <c r="I92" s="464"/>
      <c r="J92" s="464"/>
      <c r="K92" s="464"/>
      <c r="L92" s="464"/>
    </row>
    <row r="93" ht="15.75" customHeight="1">
      <c r="A93" s="181" t="s">
        <v>150</v>
      </c>
      <c r="B93" s="434">
        <f>'NACIMIENTOS IPS MENSUAL 2025'!P58</f>
        <v>2073</v>
      </c>
      <c r="C93" s="464"/>
      <c r="D93" s="464"/>
      <c r="E93" s="464"/>
      <c r="F93" s="464"/>
      <c r="G93" s="464"/>
      <c r="H93" s="464"/>
      <c r="I93" s="464"/>
      <c r="J93" s="464"/>
      <c r="K93" s="464"/>
      <c r="L93" s="464"/>
    </row>
    <row r="94" ht="15.75" customHeight="1">
      <c r="A94" s="181" t="s">
        <v>151</v>
      </c>
      <c r="B94" s="435">
        <f>'NACIMIENTOS IPS MENSUAL 2025'!P77</f>
        <v>1953</v>
      </c>
      <c r="C94" s="464"/>
      <c r="D94" s="464"/>
      <c r="E94" s="464"/>
      <c r="F94" s="464"/>
      <c r="G94" s="464"/>
      <c r="H94" s="464"/>
      <c r="I94" s="464"/>
      <c r="J94" s="464"/>
      <c r="K94" s="464"/>
      <c r="L94" s="464"/>
    </row>
    <row r="95" ht="15.75" customHeight="1">
      <c r="A95" s="181" t="s">
        <v>152</v>
      </c>
      <c r="B95" s="434">
        <f>'NACIMIENTOS IPS MENSUAL 2025'!P96</f>
        <v>2105</v>
      </c>
      <c r="C95" s="464"/>
      <c r="D95" s="464"/>
      <c r="E95" s="464"/>
      <c r="F95" s="464"/>
      <c r="G95" s="464"/>
      <c r="H95" s="464"/>
      <c r="I95" s="464"/>
      <c r="J95" s="464"/>
      <c r="K95" s="464"/>
      <c r="L95" s="464"/>
    </row>
    <row r="96" ht="15.75" customHeight="1">
      <c r="A96" s="181" t="s">
        <v>154</v>
      </c>
      <c r="B96" s="434">
        <f>'NACIMIENTOS IPS MENSUAL 2025'!P115</f>
        <v>1926</v>
      </c>
      <c r="C96" s="464"/>
      <c r="D96" s="464"/>
      <c r="E96" s="464"/>
      <c r="F96" s="464"/>
      <c r="G96" s="464"/>
      <c r="H96" s="464"/>
      <c r="I96" s="464"/>
      <c r="J96" s="464"/>
      <c r="K96" s="464"/>
      <c r="L96" s="464"/>
    </row>
    <row r="97" ht="15.75" customHeight="1">
      <c r="A97" s="181" t="s">
        <v>156</v>
      </c>
      <c r="B97" s="434">
        <f>'NACIMIENTOS IPS MENSUAL 2025'!P134</f>
        <v>2118</v>
      </c>
      <c r="C97" s="464"/>
      <c r="D97" s="464"/>
      <c r="E97" s="464"/>
      <c r="F97" s="464"/>
      <c r="G97" s="464"/>
      <c r="H97" s="464"/>
      <c r="I97" s="464"/>
      <c r="J97" s="464"/>
      <c r="K97" s="464"/>
      <c r="L97" s="464"/>
    </row>
    <row r="98" ht="15.75" customHeight="1">
      <c r="A98" s="181" t="s">
        <v>158</v>
      </c>
      <c r="B98" s="435">
        <f>'NACIMIENTOS IPS MENSUAL 2025'!P153</f>
        <v>580</v>
      </c>
      <c r="C98" s="464"/>
      <c r="D98" s="464"/>
      <c r="E98" s="464"/>
      <c r="F98" s="464"/>
      <c r="G98" s="464"/>
      <c r="H98" s="464"/>
      <c r="I98" s="464"/>
      <c r="J98" s="464"/>
      <c r="K98" s="464"/>
      <c r="L98" s="464"/>
    </row>
    <row r="99" ht="15.75" customHeight="1">
      <c r="A99" s="181" t="s">
        <v>160</v>
      </c>
      <c r="B99" s="435">
        <f>'NACIMIENTOS IPS MENSUAL 2025'!P172</f>
        <v>510</v>
      </c>
      <c r="C99" s="464"/>
      <c r="D99" s="464"/>
      <c r="E99" s="464"/>
      <c r="F99" s="464"/>
      <c r="G99" s="464"/>
      <c r="H99" s="464"/>
      <c r="I99" s="464"/>
      <c r="J99" s="464"/>
      <c r="K99" s="464"/>
      <c r="L99" s="464"/>
    </row>
    <row r="100" ht="15.75" customHeight="1">
      <c r="A100" s="181" t="s">
        <v>161</v>
      </c>
      <c r="B100" s="435">
        <f>'NACIMIENTOS IPS MENSUAL 2025'!P191</f>
        <v>0</v>
      </c>
      <c r="C100" s="464"/>
      <c r="D100" s="464"/>
      <c r="E100" s="464"/>
      <c r="F100" s="464"/>
      <c r="G100" s="464"/>
      <c r="H100" s="464"/>
      <c r="I100" s="464"/>
      <c r="J100" s="464"/>
      <c r="K100" s="464"/>
      <c r="L100" s="464"/>
    </row>
    <row r="101" ht="15.75" customHeight="1">
      <c r="A101" s="181" t="s">
        <v>162</v>
      </c>
      <c r="B101" s="435">
        <f>'NACIMIENTOS IPS MENSUAL 2025'!P210</f>
        <v>0</v>
      </c>
      <c r="C101" s="464"/>
      <c r="D101" s="464"/>
      <c r="E101" s="464"/>
      <c r="F101" s="464"/>
      <c r="G101" s="464"/>
      <c r="H101" s="464"/>
      <c r="I101" s="464"/>
      <c r="J101" s="464"/>
      <c r="K101" s="464"/>
      <c r="L101" s="464"/>
    </row>
    <row r="102" ht="15.75" customHeight="1">
      <c r="A102" s="181" t="s">
        <v>163</v>
      </c>
      <c r="B102" s="435">
        <f>'NACIMIENTOS IPS MENSUAL 2025'!P229</f>
        <v>0</v>
      </c>
      <c r="C102" s="464"/>
      <c r="D102" s="464"/>
      <c r="E102" s="464"/>
      <c r="F102" s="464"/>
      <c r="G102" s="464"/>
      <c r="H102" s="464"/>
      <c r="I102" s="464"/>
      <c r="J102" s="464"/>
      <c r="K102" s="464"/>
      <c r="L102" s="464"/>
    </row>
    <row r="103" ht="15.75" customHeight="1">
      <c r="A103" s="359" t="s">
        <v>147</v>
      </c>
      <c r="B103" s="465">
        <f>SUM(B91:B101)</f>
        <v>14962</v>
      </c>
      <c r="C103" s="466"/>
      <c r="D103" s="466"/>
      <c r="E103" s="466"/>
      <c r="F103" s="466"/>
      <c r="G103" s="466"/>
      <c r="H103" s="466"/>
      <c r="I103" s="466"/>
      <c r="J103" s="466"/>
      <c r="K103" s="466"/>
      <c r="L103" s="466"/>
    </row>
    <row r="104" ht="15.75" customHeight="1"/>
    <row r="105" ht="48.75" customHeight="1">
      <c r="A105" s="467" t="s">
        <v>126</v>
      </c>
      <c r="B105" s="468" t="s">
        <v>127</v>
      </c>
      <c r="C105" s="455"/>
      <c r="D105" s="455"/>
      <c r="E105" s="455"/>
      <c r="F105" s="455"/>
      <c r="G105" s="455"/>
      <c r="H105" s="455"/>
      <c r="I105" s="455"/>
      <c r="J105" s="455"/>
      <c r="K105" s="455"/>
      <c r="L105" s="455"/>
    </row>
    <row r="106" ht="15.75" customHeight="1">
      <c r="A106" s="469">
        <f>B87</f>
        <v>14510</v>
      </c>
      <c r="B106" s="469">
        <f>B103</f>
        <v>14962</v>
      </c>
      <c r="C106" s="464"/>
      <c r="D106" s="464"/>
      <c r="E106" s="464"/>
      <c r="F106" s="464"/>
      <c r="G106" s="464"/>
      <c r="H106" s="464"/>
      <c r="I106" s="464"/>
      <c r="J106" s="464"/>
      <c r="K106" s="464"/>
      <c r="L106" s="464"/>
    </row>
    <row r="107" ht="15.75" customHeight="1">
      <c r="A107" s="470">
        <f t="shared" ref="A107:B107" si="8">A106*100/28583</f>
        <v>50.7644404</v>
      </c>
      <c r="B107" s="470">
        <f t="shared" si="8"/>
        <v>52.34579995</v>
      </c>
      <c r="C107" s="471"/>
      <c r="D107" s="471"/>
      <c r="E107" s="471"/>
      <c r="F107" s="471"/>
      <c r="G107" s="471"/>
      <c r="H107" s="471"/>
      <c r="I107" s="471"/>
      <c r="J107" s="471"/>
      <c r="K107" s="471"/>
      <c r="L107" s="471"/>
    </row>
    <row r="108" ht="15.75" customHeight="1"/>
    <row r="109" ht="28.5" customHeight="1">
      <c r="A109" s="472" t="s">
        <v>126</v>
      </c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  <c r="M109" s="473"/>
      <c r="N109" s="473"/>
      <c r="O109" s="473"/>
    </row>
    <row r="110" ht="15.75" customHeight="1">
      <c r="A110" s="474" t="s">
        <v>114</v>
      </c>
      <c r="B110" s="475" t="s">
        <v>138</v>
      </c>
      <c r="C110" s="475" t="s">
        <v>148</v>
      </c>
      <c r="D110" s="475" t="s">
        <v>150</v>
      </c>
      <c r="E110" s="475" t="s">
        <v>151</v>
      </c>
      <c r="F110" s="475" t="s">
        <v>152</v>
      </c>
      <c r="G110" s="475" t="s">
        <v>154</v>
      </c>
      <c r="H110" s="475" t="s">
        <v>156</v>
      </c>
      <c r="I110" s="475" t="s">
        <v>158</v>
      </c>
      <c r="J110" s="475" t="s">
        <v>160</v>
      </c>
      <c r="K110" s="475" t="s">
        <v>161</v>
      </c>
      <c r="L110" s="475" t="s">
        <v>162</v>
      </c>
      <c r="M110" s="475" t="s">
        <v>163</v>
      </c>
      <c r="N110" s="475" t="s">
        <v>147</v>
      </c>
      <c r="O110" s="476" t="s">
        <v>417</v>
      </c>
    </row>
    <row r="111" ht="49.5" customHeight="1">
      <c r="A111" s="379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477"/>
    </row>
    <row r="112" ht="15.75" customHeight="1">
      <c r="A112" s="478" t="s">
        <v>137</v>
      </c>
      <c r="B112" s="435">
        <f>'NACIMIENTOS IPS MENSUAL 2025'!O2</f>
        <v>0</v>
      </c>
      <c r="C112" s="435">
        <f>'NACIMIENTOS IPS MENSUAL 2025'!O21</f>
        <v>0</v>
      </c>
      <c r="D112" s="435">
        <f>'NACIMIENTOS IPS MENSUAL 2025'!O40</f>
        <v>0</v>
      </c>
      <c r="E112" s="435">
        <f>'NACIMIENTOS IPS MENSUAL 2025'!O59</f>
        <v>0</v>
      </c>
      <c r="F112" s="435">
        <f>'NACIMIENTOS IPS MENSUAL 2025'!O78</f>
        <v>0</v>
      </c>
      <c r="G112" s="435">
        <f>'NACIMIENTOS IPS MENSUAL 2025'!O97</f>
        <v>0</v>
      </c>
      <c r="H112" s="435">
        <f>'NACIMIENTOS IPS MENSUAL 2025'!O116</f>
        <v>0</v>
      </c>
      <c r="I112" s="435" t="str">
        <f>'NACIMIENTOS IPS MENSUAL 2025'!O135</f>
        <v/>
      </c>
      <c r="J112" s="435" t="str">
        <f>'NACIMIENTOS IPS MENSUAL 2025'!O154</f>
        <v/>
      </c>
      <c r="K112" s="435" t="str">
        <f>'NACIMIENTOS IPS MENSUAL 2025'!O173</f>
        <v/>
      </c>
      <c r="L112" s="435" t="str">
        <f>'NACIMIENTOS IPS MENSUAL 2025'!O192</f>
        <v/>
      </c>
      <c r="M112" s="435" t="str">
        <f>'NACIMIENTOS IPS MENSUAL 2025'!O211</f>
        <v/>
      </c>
      <c r="N112" s="435">
        <f t="shared" ref="N112:N129" si="9">SUM(B112:M112)</f>
        <v>0</v>
      </c>
      <c r="O112" s="479">
        <f t="shared" ref="O112:O129" si="10">N112/$N$130</f>
        <v>0</v>
      </c>
    </row>
    <row r="113" ht="15.75" customHeight="1">
      <c r="A113" s="480" t="s">
        <v>1</v>
      </c>
      <c r="B113" s="435">
        <f>'NACIMIENTOS IPS MENSUAL 2025'!O3</f>
        <v>120</v>
      </c>
      <c r="C113" s="435">
        <f>'NACIMIENTOS IPS MENSUAL 2025'!O22</f>
        <v>110</v>
      </c>
      <c r="D113" s="435">
        <f>'NACIMIENTOS IPS MENSUAL 2025'!O41</f>
        <v>129</v>
      </c>
      <c r="E113" s="435">
        <f>'NACIMIENTOS IPS MENSUAL 2025'!O60</f>
        <v>137</v>
      </c>
      <c r="F113" s="435">
        <f>'NACIMIENTOS IPS MENSUAL 2025'!O79</f>
        <v>172</v>
      </c>
      <c r="G113" s="435">
        <f>'NACIMIENTOS IPS MENSUAL 2025'!O98</f>
        <v>125</v>
      </c>
      <c r="H113" s="435">
        <f>'NACIMIENTOS IPS MENSUAL 2025'!O117</f>
        <v>136</v>
      </c>
      <c r="I113" s="434" t="str">
        <f>'NACIMIENTOS IPS MENSUAL 2025'!O136</f>
        <v/>
      </c>
      <c r="J113" s="435" t="str">
        <f>'NACIMIENTOS IPS MENSUAL 2025'!O155</f>
        <v/>
      </c>
      <c r="K113" s="435" t="str">
        <f>'NACIMIENTOS IPS MENSUAL 2025'!O174</f>
        <v/>
      </c>
      <c r="L113" s="435" t="str">
        <f>'NACIMIENTOS IPS MENSUAL 2025'!O193</f>
        <v/>
      </c>
      <c r="M113" s="435" t="str">
        <f>'NACIMIENTOS IPS MENSUAL 2025'!O212</f>
        <v/>
      </c>
      <c r="N113" s="435">
        <f t="shared" si="9"/>
        <v>929</v>
      </c>
      <c r="O113" s="479">
        <f t="shared" si="10"/>
        <v>0.06402481048</v>
      </c>
    </row>
    <row r="114" ht="15.75" customHeight="1">
      <c r="A114" s="480" t="s">
        <v>80</v>
      </c>
      <c r="B114" s="435">
        <f>'NACIMIENTOS IPS MENSUAL 2025'!O4</f>
        <v>2</v>
      </c>
      <c r="C114" s="435">
        <f>'NACIMIENTOS IPS MENSUAL 2025'!O23</f>
        <v>1</v>
      </c>
      <c r="D114" s="435">
        <f>'NACIMIENTOS IPS MENSUAL 2025'!O42</f>
        <v>3</v>
      </c>
      <c r="E114" s="435">
        <f>'NACIMIENTOS IPS MENSUAL 2025'!O61</f>
        <v>1</v>
      </c>
      <c r="F114" s="435">
        <f>'NACIMIENTOS IPS MENSUAL 2025'!O80</f>
        <v>1</v>
      </c>
      <c r="G114" s="435">
        <f>'NACIMIENTOS IPS MENSUAL 2025'!O99</f>
        <v>1</v>
      </c>
      <c r="H114" s="435">
        <f>'NACIMIENTOS IPS MENSUAL 2025'!O118</f>
        <v>2</v>
      </c>
      <c r="I114" s="434" t="str">
        <f>'NACIMIENTOS IPS MENSUAL 2025'!O137</f>
        <v/>
      </c>
      <c r="J114" s="435" t="str">
        <f>'NACIMIENTOS IPS MENSUAL 2025'!O156</f>
        <v/>
      </c>
      <c r="K114" s="435" t="str">
        <f>'NACIMIENTOS IPS MENSUAL 2025'!O175</f>
        <v/>
      </c>
      <c r="L114" s="435" t="str">
        <f>'NACIMIENTOS IPS MENSUAL 2025'!O194</f>
        <v/>
      </c>
      <c r="M114" s="435" t="str">
        <f>'NACIMIENTOS IPS MENSUAL 2025'!O213</f>
        <v/>
      </c>
      <c r="N114" s="435">
        <f t="shared" si="9"/>
        <v>11</v>
      </c>
      <c r="O114" s="479">
        <f t="shared" si="10"/>
        <v>0.0007580978635</v>
      </c>
    </row>
    <row r="115" ht="15.75" customHeight="1">
      <c r="A115" s="480" t="s">
        <v>98</v>
      </c>
      <c r="B115" s="435">
        <f>'NACIMIENTOS IPS MENSUAL 2025'!O5</f>
        <v>441</v>
      </c>
      <c r="C115" s="435">
        <f>'NACIMIENTOS IPS MENSUAL 2025'!O24</f>
        <v>368</v>
      </c>
      <c r="D115" s="435">
        <f>'NACIMIENTOS IPS MENSUAL 2025'!O43</f>
        <v>424</v>
      </c>
      <c r="E115" s="435">
        <f>'NACIMIENTOS IPS MENSUAL 2025'!O62</f>
        <v>342</v>
      </c>
      <c r="F115" s="435">
        <f>'NACIMIENTOS IPS MENSUAL 2025'!O81</f>
        <v>394</v>
      </c>
      <c r="G115" s="435">
        <f>'NACIMIENTOS IPS MENSUAL 2025'!O100</f>
        <v>378</v>
      </c>
      <c r="H115" s="435">
        <f>'NACIMIENTOS IPS MENSUAL 2025'!O119</f>
        <v>403</v>
      </c>
      <c r="I115" s="434" t="str">
        <f>'NACIMIENTOS IPS MENSUAL 2025'!O138</f>
        <v/>
      </c>
      <c r="J115" s="435" t="str">
        <f>'NACIMIENTOS IPS MENSUAL 2025'!O157</f>
        <v/>
      </c>
      <c r="K115" s="435" t="str">
        <f>'NACIMIENTOS IPS MENSUAL 2025'!O176</f>
        <v/>
      </c>
      <c r="L115" s="435" t="str">
        <f>'NACIMIENTOS IPS MENSUAL 2025'!O195</f>
        <v/>
      </c>
      <c r="M115" s="435" t="str">
        <f>'NACIMIENTOS IPS MENSUAL 2025'!O214</f>
        <v/>
      </c>
      <c r="N115" s="435">
        <f t="shared" si="9"/>
        <v>2750</v>
      </c>
      <c r="O115" s="479">
        <f t="shared" si="10"/>
        <v>0.1895244659</v>
      </c>
    </row>
    <row r="116" ht="15.75" customHeight="1">
      <c r="A116" s="480" t="s">
        <v>56</v>
      </c>
      <c r="B116" s="435">
        <f>'NACIMIENTOS IPS MENSUAL 2025'!O6</f>
        <v>122</v>
      </c>
      <c r="C116" s="435">
        <f>'NACIMIENTOS IPS MENSUAL 2025'!O25</f>
        <v>135</v>
      </c>
      <c r="D116" s="435">
        <f>'NACIMIENTOS IPS MENSUAL 2025'!O44</f>
        <v>180</v>
      </c>
      <c r="E116" s="435">
        <f>'NACIMIENTOS IPS MENSUAL 2025'!O63</f>
        <v>194</v>
      </c>
      <c r="F116" s="435">
        <f>'NACIMIENTOS IPS MENSUAL 2025'!O82</f>
        <v>194</v>
      </c>
      <c r="G116" s="435">
        <f>'NACIMIENTOS IPS MENSUAL 2025'!O101</f>
        <v>181</v>
      </c>
      <c r="H116" s="435">
        <f>'NACIMIENTOS IPS MENSUAL 2025'!O120</f>
        <v>187</v>
      </c>
      <c r="I116" s="434" t="str">
        <f>'NACIMIENTOS IPS MENSUAL 2025'!O139</f>
        <v/>
      </c>
      <c r="J116" s="435" t="str">
        <f>'NACIMIENTOS IPS MENSUAL 2025'!O158</f>
        <v/>
      </c>
      <c r="K116" s="435" t="str">
        <f>'NACIMIENTOS IPS MENSUAL 2025'!O177</f>
        <v/>
      </c>
      <c r="L116" s="435" t="str">
        <f>'NACIMIENTOS IPS MENSUAL 2025'!O196</f>
        <v/>
      </c>
      <c r="M116" s="435" t="str">
        <f>'NACIMIENTOS IPS MENSUAL 2025'!O215</f>
        <v/>
      </c>
      <c r="N116" s="435">
        <f t="shared" si="9"/>
        <v>1193</v>
      </c>
      <c r="O116" s="479">
        <f t="shared" si="10"/>
        <v>0.0822191592</v>
      </c>
    </row>
    <row r="117" ht="15.75" customHeight="1">
      <c r="A117" s="480" t="s">
        <v>63</v>
      </c>
      <c r="B117" s="435">
        <f>'NACIMIENTOS IPS MENSUAL 2025'!O7</f>
        <v>566</v>
      </c>
      <c r="C117" s="435">
        <f>'NACIMIENTOS IPS MENSUAL 2025'!O26</f>
        <v>520</v>
      </c>
      <c r="D117" s="435">
        <f>'NACIMIENTOS IPS MENSUAL 2025'!O45</f>
        <v>630</v>
      </c>
      <c r="E117" s="435">
        <f>'NACIMIENTOS IPS MENSUAL 2025'!O64</f>
        <v>568</v>
      </c>
      <c r="F117" s="435">
        <f>'NACIMIENTOS IPS MENSUAL 2025'!O83</f>
        <v>591</v>
      </c>
      <c r="G117" s="435">
        <f>'NACIMIENTOS IPS MENSUAL 2025'!O102</f>
        <v>498</v>
      </c>
      <c r="H117" s="435">
        <f>'NACIMIENTOS IPS MENSUAL 2025'!O121</f>
        <v>587</v>
      </c>
      <c r="I117" s="434" t="str">
        <f>'NACIMIENTOS IPS MENSUAL 2025'!O140</f>
        <v/>
      </c>
      <c r="J117" s="435" t="str">
        <f>'NACIMIENTOS IPS MENSUAL 2025'!O159</f>
        <v/>
      </c>
      <c r="K117" s="435" t="str">
        <f>'NACIMIENTOS IPS MENSUAL 2025'!O178</f>
        <v/>
      </c>
      <c r="L117" s="435" t="str">
        <f>'NACIMIENTOS IPS MENSUAL 2025'!O197</f>
        <v/>
      </c>
      <c r="M117" s="435" t="str">
        <f>'NACIMIENTOS IPS MENSUAL 2025'!O216</f>
        <v/>
      </c>
      <c r="N117" s="435">
        <f t="shared" si="9"/>
        <v>3960</v>
      </c>
      <c r="O117" s="479">
        <f t="shared" si="10"/>
        <v>0.2729152309</v>
      </c>
    </row>
    <row r="118" ht="15.75" customHeight="1">
      <c r="A118" s="480" t="s">
        <v>66</v>
      </c>
      <c r="B118" s="435">
        <f>'NACIMIENTOS IPS MENSUAL 2025'!O8</f>
        <v>246</v>
      </c>
      <c r="C118" s="435">
        <f>'NACIMIENTOS IPS MENSUAL 2025'!O27</f>
        <v>255</v>
      </c>
      <c r="D118" s="435">
        <f>'NACIMIENTOS IPS MENSUAL 2025'!O46</f>
        <v>235</v>
      </c>
      <c r="E118" s="435">
        <f>'NACIMIENTOS IPS MENSUAL 2025'!O65</f>
        <v>235</v>
      </c>
      <c r="F118" s="435">
        <f>'NACIMIENTOS IPS MENSUAL 2025'!O84</f>
        <v>264</v>
      </c>
      <c r="G118" s="435">
        <f>'NACIMIENTOS IPS MENSUAL 2025'!O103</f>
        <v>257</v>
      </c>
      <c r="H118" s="435">
        <f>'NACIMIENTOS IPS MENSUAL 2025'!O122</f>
        <v>267</v>
      </c>
      <c r="I118" s="434">
        <f>'NACIMIENTOS IPS MENSUAL 2025'!O141</f>
        <v>292</v>
      </c>
      <c r="J118" s="435">
        <f>'NACIMIENTOS IPS MENSUAL 2025'!O160</f>
        <v>299</v>
      </c>
      <c r="K118" s="435" t="str">
        <f>'NACIMIENTOS IPS MENSUAL 2025'!O179</f>
        <v/>
      </c>
      <c r="L118" s="435" t="str">
        <f>'NACIMIENTOS IPS MENSUAL 2025'!O198</f>
        <v/>
      </c>
      <c r="M118" s="435" t="str">
        <f>'NACIMIENTOS IPS MENSUAL 2025'!O217</f>
        <v/>
      </c>
      <c r="N118" s="435">
        <f t="shared" si="9"/>
        <v>2350</v>
      </c>
      <c r="O118" s="479">
        <f t="shared" si="10"/>
        <v>0.1619572708</v>
      </c>
    </row>
    <row r="119" ht="15.75" customHeight="1">
      <c r="A119" s="480" t="s">
        <v>140</v>
      </c>
      <c r="B119" s="435">
        <f>'NACIMIENTOS IPS MENSUAL 2025'!O9</f>
        <v>16</v>
      </c>
      <c r="C119" s="435">
        <f>'NACIMIENTOS IPS MENSUAL 2025'!O28</f>
        <v>11</v>
      </c>
      <c r="D119" s="435">
        <f>'NACIMIENTOS IPS MENSUAL 2025'!O47</f>
        <v>0</v>
      </c>
      <c r="E119" s="435">
        <f>'NACIMIENTOS IPS MENSUAL 2025'!O66</f>
        <v>0</v>
      </c>
      <c r="F119" s="435">
        <f>'NACIMIENTOS IPS MENSUAL 2025'!O85</f>
        <v>0</v>
      </c>
      <c r="G119" s="435">
        <f>'NACIMIENTOS IPS MENSUAL 2025'!O104</f>
        <v>0</v>
      </c>
      <c r="H119" s="435">
        <f>'NACIMIENTOS IPS MENSUAL 2025'!O123</f>
        <v>0</v>
      </c>
      <c r="I119" s="434" t="str">
        <f>'NACIMIENTOS IPS MENSUAL 2025'!O142</f>
        <v/>
      </c>
      <c r="J119" s="435" t="str">
        <f>'NACIMIENTOS IPS MENSUAL 2025'!O161</f>
        <v/>
      </c>
      <c r="K119" s="435" t="str">
        <f>'NACIMIENTOS IPS MENSUAL 2025'!O180</f>
        <v/>
      </c>
      <c r="L119" s="435" t="str">
        <f>'NACIMIENTOS IPS MENSUAL 2025'!O199</f>
        <v/>
      </c>
      <c r="M119" s="435" t="str">
        <f>'NACIMIENTOS IPS MENSUAL 2025'!O218</f>
        <v/>
      </c>
      <c r="N119" s="435">
        <f t="shared" si="9"/>
        <v>27</v>
      </c>
      <c r="O119" s="479">
        <f t="shared" si="10"/>
        <v>0.001860785665</v>
      </c>
    </row>
    <row r="120" ht="15.75" customHeight="1">
      <c r="A120" s="480" t="s">
        <v>70</v>
      </c>
      <c r="B120" s="435">
        <f>'NACIMIENTOS IPS MENSUAL 2025'!O10</f>
        <v>2</v>
      </c>
      <c r="C120" s="435">
        <f>'NACIMIENTOS IPS MENSUAL 2025'!O29</f>
        <v>2</v>
      </c>
      <c r="D120" s="435">
        <f>'NACIMIENTOS IPS MENSUAL 2025'!O48</f>
        <v>5</v>
      </c>
      <c r="E120" s="435">
        <f>'NACIMIENTOS IPS MENSUAL 2025'!O67</f>
        <v>3</v>
      </c>
      <c r="F120" s="435">
        <f>'NACIMIENTOS IPS MENSUAL 2025'!O86</f>
        <v>2</v>
      </c>
      <c r="G120" s="435">
        <f>'NACIMIENTOS IPS MENSUAL 2025'!O105</f>
        <v>4</v>
      </c>
      <c r="H120" s="435">
        <f>'NACIMIENTOS IPS MENSUAL 2025'!O124</f>
        <v>0</v>
      </c>
      <c r="I120" s="434" t="str">
        <f>'NACIMIENTOS IPS MENSUAL 2025'!O143</f>
        <v/>
      </c>
      <c r="J120" s="435" t="str">
        <f>'NACIMIENTOS IPS MENSUAL 2025'!O162</f>
        <v/>
      </c>
      <c r="K120" s="435" t="str">
        <f>'NACIMIENTOS IPS MENSUAL 2025'!O181</f>
        <v/>
      </c>
      <c r="L120" s="435" t="str">
        <f>'NACIMIENTOS IPS MENSUAL 2025'!O200</f>
        <v/>
      </c>
      <c r="M120" s="435" t="str">
        <f>'NACIMIENTOS IPS MENSUAL 2025'!O219</f>
        <v/>
      </c>
      <c r="N120" s="435">
        <f t="shared" si="9"/>
        <v>18</v>
      </c>
      <c r="O120" s="479">
        <f t="shared" si="10"/>
        <v>0.001240523777</v>
      </c>
    </row>
    <row r="121" ht="15.75" customHeight="1">
      <c r="A121" s="480" t="s">
        <v>141</v>
      </c>
      <c r="B121" s="435">
        <f>'NACIMIENTOS IPS MENSUAL 2025'!O11</f>
        <v>101</v>
      </c>
      <c r="C121" s="435">
        <f>'NACIMIENTOS IPS MENSUAL 2025'!O30</f>
        <v>92</v>
      </c>
      <c r="D121" s="435">
        <f>'NACIMIENTOS IPS MENSUAL 2025'!O49</f>
        <v>112</v>
      </c>
      <c r="E121" s="435">
        <f>'NACIMIENTOS IPS MENSUAL 2025'!O68</f>
        <v>117</v>
      </c>
      <c r="F121" s="435">
        <f>'NACIMIENTOS IPS MENSUAL 2025'!O87</f>
        <v>117</v>
      </c>
      <c r="G121" s="435">
        <f>'NACIMIENTOS IPS MENSUAL 2025'!O106</f>
        <v>100</v>
      </c>
      <c r="H121" s="435">
        <f>'NACIMIENTOS IPS MENSUAL 2025'!O125</f>
        <v>125</v>
      </c>
      <c r="I121" s="434" t="str">
        <f>'NACIMIENTOS IPS MENSUAL 2025'!O144</f>
        <v/>
      </c>
      <c r="J121" s="435" t="str">
        <f>'NACIMIENTOS IPS MENSUAL 2025'!O163</f>
        <v/>
      </c>
      <c r="K121" s="435" t="str">
        <f>'NACIMIENTOS IPS MENSUAL 2025'!O182</f>
        <v/>
      </c>
      <c r="L121" s="435" t="str">
        <f>'NACIMIENTOS IPS MENSUAL 2025'!O201</f>
        <v/>
      </c>
      <c r="M121" s="435" t="str">
        <f>'NACIMIENTOS IPS MENSUAL 2025'!O220</f>
        <v/>
      </c>
      <c r="N121" s="435">
        <f t="shared" si="9"/>
        <v>764</v>
      </c>
      <c r="O121" s="479">
        <f t="shared" si="10"/>
        <v>0.05265334252</v>
      </c>
    </row>
    <row r="122" ht="19.5" customHeight="1">
      <c r="A122" s="480" t="s">
        <v>73</v>
      </c>
      <c r="B122" s="435">
        <f>'NACIMIENTOS IPS MENSUAL 2025'!O12</f>
        <v>38</v>
      </c>
      <c r="C122" s="435">
        <f>'NACIMIENTOS IPS MENSUAL 2025'!O31</f>
        <v>31</v>
      </c>
      <c r="D122" s="435">
        <f>'NACIMIENTOS IPS MENSUAL 2025'!O50</f>
        <v>56</v>
      </c>
      <c r="E122" s="435">
        <f>'NACIMIENTOS IPS MENSUAL 2025'!O69</f>
        <v>41</v>
      </c>
      <c r="F122" s="435">
        <f>'NACIMIENTOS IPS MENSUAL 2025'!O88</f>
        <v>72</v>
      </c>
      <c r="G122" s="435">
        <f>'NACIMIENTOS IPS MENSUAL 2025'!O107</f>
        <v>63</v>
      </c>
      <c r="H122" s="435">
        <f>'NACIMIENTOS IPS MENSUAL 2025'!O126</f>
        <v>84</v>
      </c>
      <c r="I122" s="434" t="str">
        <f>'NACIMIENTOS IPS MENSUAL 2025'!O145</f>
        <v/>
      </c>
      <c r="J122" s="435" t="str">
        <f>'NACIMIENTOS IPS MENSUAL 2025'!O164</f>
        <v/>
      </c>
      <c r="K122" s="435" t="str">
        <f>'NACIMIENTOS IPS MENSUAL 2025'!O183</f>
        <v/>
      </c>
      <c r="L122" s="435" t="str">
        <f>'NACIMIENTOS IPS MENSUAL 2025'!O202</f>
        <v/>
      </c>
      <c r="M122" s="435" t="str">
        <f>'NACIMIENTOS IPS MENSUAL 2025'!O221</f>
        <v/>
      </c>
      <c r="N122" s="435">
        <f t="shared" si="9"/>
        <v>385</v>
      </c>
      <c r="O122" s="479">
        <f t="shared" si="10"/>
        <v>0.02653342522</v>
      </c>
    </row>
    <row r="123" ht="15.75" customHeight="1">
      <c r="A123" s="480" t="s">
        <v>101</v>
      </c>
      <c r="B123" s="435">
        <f>'NACIMIENTOS IPS MENSUAL 2025'!O13</f>
        <v>42</v>
      </c>
      <c r="C123" s="435">
        <f>'NACIMIENTOS IPS MENSUAL 2025'!O32</f>
        <v>41</v>
      </c>
      <c r="D123" s="435">
        <f>'NACIMIENTOS IPS MENSUAL 2025'!O51</f>
        <v>101</v>
      </c>
      <c r="E123" s="435">
        <f>'NACIMIENTOS IPS MENSUAL 2025'!O70</f>
        <v>93</v>
      </c>
      <c r="F123" s="435">
        <f>'NACIMIENTOS IPS MENSUAL 2025'!O89</f>
        <v>99</v>
      </c>
      <c r="G123" s="435">
        <f>'NACIMIENTOS IPS MENSUAL 2025'!O108</f>
        <v>88</v>
      </c>
      <c r="H123" s="435">
        <f>'NACIMIENTOS IPS MENSUAL 2025'!O127</f>
        <v>92</v>
      </c>
      <c r="I123" s="434">
        <f>'NACIMIENTOS IPS MENSUAL 2025'!O146</f>
        <v>100</v>
      </c>
      <c r="J123" s="435">
        <f>'NACIMIENTOS IPS MENSUAL 2025'!O165</f>
        <v>123</v>
      </c>
      <c r="K123" s="435" t="str">
        <f>'NACIMIENTOS IPS MENSUAL 2025'!O184</f>
        <v/>
      </c>
      <c r="L123" s="435" t="str">
        <f>'NACIMIENTOS IPS MENSUAL 2025'!O203</f>
        <v/>
      </c>
      <c r="M123" s="435" t="str">
        <f>'NACIMIENTOS IPS MENSUAL 2025'!O222</f>
        <v/>
      </c>
      <c r="N123" s="435">
        <f t="shared" si="9"/>
        <v>779</v>
      </c>
      <c r="O123" s="479">
        <f t="shared" si="10"/>
        <v>0.05368711234</v>
      </c>
    </row>
    <row r="124" ht="15.75" customHeight="1">
      <c r="A124" s="480" t="s">
        <v>83</v>
      </c>
      <c r="B124" s="435">
        <f>'NACIMIENTOS IPS MENSUAL 2025'!O14</f>
        <v>8</v>
      </c>
      <c r="C124" s="435">
        <f>'NACIMIENTOS IPS MENSUAL 2025'!O33</f>
        <v>16</v>
      </c>
      <c r="D124" s="435">
        <f>'NACIMIENTOS IPS MENSUAL 2025'!O52</f>
        <v>11</v>
      </c>
      <c r="E124" s="435">
        <f>'NACIMIENTOS IPS MENSUAL 2025'!O71</f>
        <v>30</v>
      </c>
      <c r="F124" s="435">
        <f>'NACIMIENTOS IPS MENSUAL 2025'!O90</f>
        <v>26</v>
      </c>
      <c r="G124" s="435">
        <f>'NACIMIENTOS IPS MENSUAL 2025'!O109</f>
        <v>24</v>
      </c>
      <c r="H124" s="435">
        <f>'NACIMIENTOS IPS MENSUAL 2025'!O128</f>
        <v>34</v>
      </c>
      <c r="I124" s="434">
        <f>'NACIMIENTOS IPS MENSUAL 2025'!O147</f>
        <v>34</v>
      </c>
      <c r="J124" s="435">
        <f>'NACIMIENTOS IPS MENSUAL 2025'!O166</f>
        <v>56</v>
      </c>
      <c r="K124" s="435" t="str">
        <f>'NACIMIENTOS IPS MENSUAL 2025'!O185</f>
        <v/>
      </c>
      <c r="L124" s="435" t="str">
        <f>'NACIMIENTOS IPS MENSUAL 2025'!O204</f>
        <v/>
      </c>
      <c r="M124" s="435" t="str">
        <f>'NACIMIENTOS IPS MENSUAL 2025'!O223</f>
        <v/>
      </c>
      <c r="N124" s="435">
        <f t="shared" si="9"/>
        <v>239</v>
      </c>
      <c r="O124" s="479">
        <f t="shared" si="10"/>
        <v>0.01647139904</v>
      </c>
    </row>
    <row r="125" ht="15.75" customHeight="1">
      <c r="A125" s="480" t="s">
        <v>142</v>
      </c>
      <c r="B125" s="435">
        <f>'NACIMIENTOS IPS MENSUAL 2025'!O15</f>
        <v>119</v>
      </c>
      <c r="C125" s="435">
        <f>'NACIMIENTOS IPS MENSUAL 2025'!O34</f>
        <v>100</v>
      </c>
      <c r="D125" s="435">
        <f>'NACIMIENTOS IPS MENSUAL 2025'!O53</f>
        <v>137</v>
      </c>
      <c r="E125" s="435">
        <f>'NACIMIENTOS IPS MENSUAL 2025'!O72</f>
        <v>124</v>
      </c>
      <c r="F125" s="435">
        <f>'NACIMIENTOS IPS MENSUAL 2025'!O91</f>
        <v>123</v>
      </c>
      <c r="G125" s="435">
        <f>'NACIMIENTOS IPS MENSUAL 2025'!O110</f>
        <v>127</v>
      </c>
      <c r="H125" s="435">
        <f>'NACIMIENTOS IPS MENSUAL 2025'!O129</f>
        <v>155</v>
      </c>
      <c r="I125" s="434">
        <f>'NACIMIENTOS IPS MENSUAL 2025'!O148</f>
        <v>138</v>
      </c>
      <c r="J125" s="435" t="str">
        <f>'NACIMIENTOS IPS MENSUAL 2025'!O167</f>
        <v/>
      </c>
      <c r="K125" s="435" t="str">
        <f>'NACIMIENTOS IPS MENSUAL 2025'!O186</f>
        <v/>
      </c>
      <c r="L125" s="435" t="str">
        <f>'NACIMIENTOS IPS MENSUAL 2025'!O205</f>
        <v/>
      </c>
      <c r="M125" s="435" t="str">
        <f>'NACIMIENTOS IPS MENSUAL 2025'!O224</f>
        <v/>
      </c>
      <c r="N125" s="435">
        <f t="shared" si="9"/>
        <v>1023</v>
      </c>
      <c r="O125" s="479">
        <f t="shared" si="10"/>
        <v>0.07050310131</v>
      </c>
    </row>
    <row r="126" ht="15.75" customHeight="1">
      <c r="A126" s="480" t="s">
        <v>76</v>
      </c>
      <c r="B126" s="435">
        <f>'NACIMIENTOS IPS MENSUAL 2025'!O16</f>
        <v>3</v>
      </c>
      <c r="C126" s="435">
        <f>'NACIMIENTOS IPS MENSUAL 2025'!O35</f>
        <v>3</v>
      </c>
      <c r="D126" s="435">
        <f>'NACIMIENTOS IPS MENSUAL 2025'!O54</f>
        <v>1</v>
      </c>
      <c r="E126" s="435">
        <f>'NACIMIENTOS IPS MENSUAL 2025'!O73</f>
        <v>5</v>
      </c>
      <c r="F126" s="435">
        <f>'NACIMIENTOS IPS MENSUAL 2025'!O92</f>
        <v>4</v>
      </c>
      <c r="G126" s="435">
        <f>'NACIMIENTOS IPS MENSUAL 2025'!O111</f>
        <v>3</v>
      </c>
      <c r="H126" s="435">
        <f>'NACIMIENTOS IPS MENSUAL 2025'!O130</f>
        <v>4</v>
      </c>
      <c r="I126" s="434">
        <f>'NACIMIENTOS IPS MENSUAL 2025'!O149</f>
        <v>1</v>
      </c>
      <c r="J126" s="435">
        <f>'NACIMIENTOS IPS MENSUAL 2025'!O168</f>
        <v>5</v>
      </c>
      <c r="K126" s="435" t="str">
        <f>'NACIMIENTOS IPS MENSUAL 2025'!O187</f>
        <v/>
      </c>
      <c r="L126" s="435" t="str">
        <f>'NACIMIENTOS IPS MENSUAL 2025'!O206</f>
        <v/>
      </c>
      <c r="M126" s="435" t="str">
        <f>'NACIMIENTOS IPS MENSUAL 2025'!O225</f>
        <v/>
      </c>
      <c r="N126" s="435">
        <f t="shared" si="9"/>
        <v>29</v>
      </c>
      <c r="O126" s="479">
        <f t="shared" si="10"/>
        <v>0.00199862164</v>
      </c>
    </row>
    <row r="127" ht="15.75" customHeight="1">
      <c r="A127" s="480" t="s">
        <v>143</v>
      </c>
      <c r="B127" s="435">
        <f>'NACIMIENTOS IPS MENSUAL 2025'!O17</f>
        <v>0</v>
      </c>
      <c r="C127" s="435">
        <f>'NACIMIENTOS IPS MENSUAL 2025'!O36</f>
        <v>0</v>
      </c>
      <c r="D127" s="435">
        <f>'NACIMIENTOS IPS MENSUAL 2025'!O55</f>
        <v>0</v>
      </c>
      <c r="E127" s="435">
        <f>'NACIMIENTOS IPS MENSUAL 2025'!O74</f>
        <v>0</v>
      </c>
      <c r="F127" s="435">
        <f>'NACIMIENTOS IPS MENSUAL 2025'!O93</f>
        <v>0</v>
      </c>
      <c r="G127" s="435">
        <f>'NACIMIENTOS IPS MENSUAL 2025'!O112</f>
        <v>0</v>
      </c>
      <c r="H127" s="435">
        <f>'NACIMIENTOS IPS MENSUAL 2025'!O131</f>
        <v>0</v>
      </c>
      <c r="I127" s="435" t="str">
        <f>'NACIMIENTOS IPS MENSUAL 2025'!O150</f>
        <v/>
      </c>
      <c r="J127" s="435" t="str">
        <f>'NACIMIENTOS IPS MENSUAL 2025'!O169</f>
        <v/>
      </c>
      <c r="K127" s="435" t="str">
        <f>'NACIMIENTOS IPS MENSUAL 2025'!O188</f>
        <v/>
      </c>
      <c r="L127" s="435" t="str">
        <f>'NACIMIENTOS IPS MENSUAL 2025'!O207</f>
        <v/>
      </c>
      <c r="M127" s="435" t="str">
        <f>'NACIMIENTOS IPS MENSUAL 2025'!O226</f>
        <v/>
      </c>
      <c r="N127" s="435">
        <f t="shared" si="9"/>
        <v>0</v>
      </c>
      <c r="O127" s="479">
        <f t="shared" si="10"/>
        <v>0</v>
      </c>
    </row>
    <row r="128" ht="15.75" customHeight="1">
      <c r="A128" s="478" t="s">
        <v>144</v>
      </c>
      <c r="B128" s="435">
        <f>'NACIMIENTOS IPS MENSUAL 2025'!O18</f>
        <v>0</v>
      </c>
      <c r="C128" s="435">
        <f>'NACIMIENTOS IPS MENSUAL 2025'!O37</f>
        <v>0</v>
      </c>
      <c r="D128" s="435">
        <f>'NACIMIENTOS IPS MENSUAL 2025'!O56</f>
        <v>0</v>
      </c>
      <c r="E128" s="435">
        <f>'NACIMIENTOS IPS MENSUAL 2025'!O75</f>
        <v>0</v>
      </c>
      <c r="F128" s="435">
        <f>'NACIMIENTOS IPS MENSUAL 2025'!O94</f>
        <v>0</v>
      </c>
      <c r="G128" s="435">
        <f>'NACIMIENTOS IPS MENSUAL 2025'!O113</f>
        <v>0</v>
      </c>
      <c r="H128" s="435">
        <f>'NACIMIENTOS IPS MENSUAL 2025'!O132</f>
        <v>0</v>
      </c>
      <c r="I128" s="435" t="str">
        <f>'NACIMIENTOS IPS MENSUAL 2025'!O151</f>
        <v/>
      </c>
      <c r="J128" s="435" t="str">
        <f>'NACIMIENTOS IPS MENSUAL 2025'!O170</f>
        <v/>
      </c>
      <c r="K128" s="435" t="str">
        <f>'NACIMIENTOS IPS MENSUAL 2025'!O189</f>
        <v/>
      </c>
      <c r="L128" s="435" t="str">
        <f>'NACIMIENTOS IPS MENSUAL 2025'!O208</f>
        <v/>
      </c>
      <c r="M128" s="435" t="str">
        <f>'NACIMIENTOS IPS MENSUAL 2025'!O227</f>
        <v/>
      </c>
      <c r="N128" s="435">
        <f t="shared" si="9"/>
        <v>0</v>
      </c>
      <c r="O128" s="479">
        <f t="shared" si="10"/>
        <v>0</v>
      </c>
    </row>
    <row r="129" ht="15.75" customHeight="1">
      <c r="A129" s="481" t="s">
        <v>145</v>
      </c>
      <c r="B129" s="435">
        <f>'NACIMIENTOS IPS MENSUAL 2025'!O19</f>
        <v>40</v>
      </c>
      <c r="C129" s="435">
        <f>'NACIMIENTOS IPS MENSUAL 2025'!O38</f>
        <v>7</v>
      </c>
      <c r="D129" s="435">
        <f>'NACIMIENTOS IPS MENSUAL 2025'!O57</f>
        <v>6</v>
      </c>
      <c r="E129" s="435">
        <f>'NACIMIENTOS IPS MENSUAL 2025'!O76</f>
        <v>0</v>
      </c>
      <c r="F129" s="435">
        <f>'NACIMIENTOS IPS MENSUAL 2025'!O95</f>
        <v>0</v>
      </c>
      <c r="G129" s="435">
        <f>'NACIMIENTOS IPS MENSUAL 2025'!O114</f>
        <v>0</v>
      </c>
      <c r="H129" s="435">
        <f>'NACIMIENTOS IPS MENSUAL 2025'!O133</f>
        <v>0</v>
      </c>
      <c r="I129" s="435" t="str">
        <f>'NACIMIENTOS IPS MENSUAL 2025'!O152</f>
        <v/>
      </c>
      <c r="J129" s="435" t="str">
        <f>'NACIMIENTOS IPS MENSUAL 2025'!O171</f>
        <v/>
      </c>
      <c r="K129" s="435" t="str">
        <f>'NACIMIENTOS IPS MENSUAL 2025'!O190</f>
        <v/>
      </c>
      <c r="L129" s="435" t="str">
        <f>'NACIMIENTOS IPS MENSUAL 2025'!O209</f>
        <v/>
      </c>
      <c r="M129" s="435" t="str">
        <f>'NACIMIENTOS IPS MENSUAL 2025'!O228</f>
        <v/>
      </c>
      <c r="N129" s="435">
        <f t="shared" si="9"/>
        <v>53</v>
      </c>
      <c r="O129" s="479">
        <f t="shared" si="10"/>
        <v>0.003652653343</v>
      </c>
    </row>
    <row r="130" ht="15.75" customHeight="1">
      <c r="A130" s="482" t="s">
        <v>147</v>
      </c>
      <c r="B130" s="483">
        <f t="shared" ref="B130:O130" si="11">SUM(B112:B129)</f>
        <v>1866</v>
      </c>
      <c r="C130" s="483">
        <f t="shared" si="11"/>
        <v>1692</v>
      </c>
      <c r="D130" s="483">
        <f t="shared" si="11"/>
        <v>2030</v>
      </c>
      <c r="E130" s="483">
        <f t="shared" si="11"/>
        <v>1890</v>
      </c>
      <c r="F130" s="483">
        <f t="shared" si="11"/>
        <v>2059</v>
      </c>
      <c r="G130" s="483">
        <f t="shared" si="11"/>
        <v>1849</v>
      </c>
      <c r="H130" s="483">
        <f t="shared" si="11"/>
        <v>2076</v>
      </c>
      <c r="I130" s="483">
        <f t="shared" si="11"/>
        <v>565</v>
      </c>
      <c r="J130" s="483">
        <f t="shared" si="11"/>
        <v>483</v>
      </c>
      <c r="K130" s="483">
        <f t="shared" si="11"/>
        <v>0</v>
      </c>
      <c r="L130" s="483">
        <f t="shared" si="11"/>
        <v>0</v>
      </c>
      <c r="M130" s="483">
        <f t="shared" si="11"/>
        <v>0</v>
      </c>
      <c r="N130" s="483">
        <f t="shared" si="11"/>
        <v>14510</v>
      </c>
      <c r="O130" s="484">
        <f t="shared" si="11"/>
        <v>1</v>
      </c>
    </row>
    <row r="131" ht="15.75" customHeight="1">
      <c r="B131" s="156"/>
      <c r="C131" s="156"/>
      <c r="D131" s="156"/>
      <c r="E131" s="156"/>
      <c r="F131" s="156"/>
      <c r="G131" s="156"/>
      <c r="H131" s="156"/>
      <c r="I131" s="156"/>
    </row>
    <row r="132" ht="73.5" customHeight="1">
      <c r="A132" s="485" t="s">
        <v>114</v>
      </c>
      <c r="B132" s="486" t="s">
        <v>434</v>
      </c>
      <c r="C132" s="486" t="s">
        <v>435</v>
      </c>
      <c r="D132" s="486" t="s">
        <v>436</v>
      </c>
      <c r="E132" s="486" t="s">
        <v>437</v>
      </c>
      <c r="F132" s="486" t="s">
        <v>438</v>
      </c>
      <c r="G132" s="486" t="s">
        <v>439</v>
      </c>
      <c r="H132" s="486" t="s">
        <v>440</v>
      </c>
      <c r="I132" s="486" t="s">
        <v>441</v>
      </c>
      <c r="J132" s="486" t="s">
        <v>442</v>
      </c>
      <c r="K132" s="486" t="s">
        <v>443</v>
      </c>
      <c r="L132" s="487" t="s">
        <v>444</v>
      </c>
      <c r="M132" s="487" t="s">
        <v>445</v>
      </c>
      <c r="N132" s="488" t="s">
        <v>446</v>
      </c>
      <c r="O132" s="489" t="s">
        <v>417</v>
      </c>
    </row>
    <row r="133" ht="15.75" customHeight="1">
      <c r="A133" s="478" t="s">
        <v>137</v>
      </c>
      <c r="B133" s="490">
        <f>'NACIMIENTOS IPS MENSUAL 2025'!P2</f>
        <v>0</v>
      </c>
      <c r="C133" s="490">
        <f>'NACIMIENTOS IPS MENSUAL 2025'!P21</f>
        <v>0</v>
      </c>
      <c r="D133" s="490">
        <f>'NACIMIENTOS IPS MENSUAL 2025'!P40</f>
        <v>0</v>
      </c>
      <c r="E133" s="491">
        <f>'NACIMIENTOS IPS MENSUAL 2025'!P59</f>
        <v>0</v>
      </c>
      <c r="F133" s="490">
        <f>'NACIMIENTOS IPS MENSUAL 2025'!P78</f>
        <v>0</v>
      </c>
      <c r="G133" s="490">
        <f>'NACIMIENTOS IPS MENSUAL 2025'!P97</f>
        <v>0</v>
      </c>
      <c r="H133" s="490">
        <f>'NACIMIENTOS IPS MENSUAL 2025'!P116</f>
        <v>0</v>
      </c>
      <c r="I133" s="490" t="str">
        <f>'NACIMIENTOS IPS MENSUAL 2025'!P135</f>
        <v/>
      </c>
      <c r="J133" s="490" t="str">
        <f>'NACIMIENTOS IPS MENSUAL 2025'!P154</f>
        <v/>
      </c>
      <c r="K133" s="492" t="str">
        <f>'NACIMIENTOS IPS MENSUAL 2025'!P173</f>
        <v/>
      </c>
      <c r="L133" s="490" t="str">
        <f>'NACIMIENTOS IPS MENSUAL 2025'!P192</f>
        <v/>
      </c>
      <c r="M133" s="493" t="str">
        <f>'NACIMIENTOS IPS MENSUAL 2025'!P211</f>
        <v/>
      </c>
      <c r="N133" s="494">
        <f t="shared" ref="N133:N150" si="12">SUM(B133:L133)</f>
        <v>0</v>
      </c>
      <c r="O133" s="479">
        <f t="shared" ref="O133:O150" si="13">N133/$N$151</f>
        <v>0</v>
      </c>
    </row>
    <row r="134" ht="15.75" customHeight="1">
      <c r="A134" s="480" t="s">
        <v>1</v>
      </c>
      <c r="B134" s="490">
        <f>'NACIMIENTOS IPS MENSUAL 2025'!P3</f>
        <v>119</v>
      </c>
      <c r="C134" s="490">
        <f>'NACIMIENTOS IPS MENSUAL 2025'!P22</f>
        <v>111</v>
      </c>
      <c r="D134" s="490">
        <f>'NACIMIENTOS IPS MENSUAL 2025'!P41</f>
        <v>128</v>
      </c>
      <c r="E134" s="491">
        <f>'NACIMIENTOS IPS MENSUAL 2025'!P60</f>
        <v>136</v>
      </c>
      <c r="F134" s="490">
        <f>'NACIMIENTOS IPS MENSUAL 2025'!P79</f>
        <v>166</v>
      </c>
      <c r="G134" s="490">
        <f>'NACIMIENTOS IPS MENSUAL 2025'!P98</f>
        <v>125</v>
      </c>
      <c r="H134" s="490">
        <f>'NACIMIENTOS IPS MENSUAL 2025'!P117</f>
        <v>137</v>
      </c>
      <c r="I134" s="495" t="str">
        <f>'NACIMIENTOS IPS MENSUAL 2025'!P136</f>
        <v/>
      </c>
      <c r="J134" s="490" t="str">
        <f>'NACIMIENTOS IPS MENSUAL 2025'!P155</f>
        <v/>
      </c>
      <c r="K134" s="492" t="str">
        <f>'NACIMIENTOS IPS MENSUAL 2025'!P174</f>
        <v/>
      </c>
      <c r="L134" s="490" t="str">
        <f>'NACIMIENTOS IPS MENSUAL 2025'!P193</f>
        <v/>
      </c>
      <c r="M134" s="493" t="str">
        <f>'NACIMIENTOS IPS MENSUAL 2025'!P212</f>
        <v/>
      </c>
      <c r="N134" s="494">
        <f t="shared" si="12"/>
        <v>922</v>
      </c>
      <c r="O134" s="479">
        <f t="shared" si="13"/>
        <v>0.0616227777</v>
      </c>
    </row>
    <row r="135" ht="15.75" customHeight="1">
      <c r="A135" s="480" t="s">
        <v>80</v>
      </c>
      <c r="B135" s="490">
        <f>'NACIMIENTOS IPS MENSUAL 2025'!P4</f>
        <v>2</v>
      </c>
      <c r="C135" s="490">
        <f>'NACIMIENTOS IPS MENSUAL 2025'!P23</f>
        <v>1</v>
      </c>
      <c r="D135" s="490">
        <f>'NACIMIENTOS IPS MENSUAL 2025'!P42</f>
        <v>3</v>
      </c>
      <c r="E135" s="491">
        <f>'NACIMIENTOS IPS MENSUAL 2025'!P61</f>
        <v>1</v>
      </c>
      <c r="F135" s="490">
        <f>'NACIMIENTOS IPS MENSUAL 2025'!P80</f>
        <v>1</v>
      </c>
      <c r="G135" s="490">
        <f>'NACIMIENTOS IPS MENSUAL 2025'!P99</f>
        <v>1</v>
      </c>
      <c r="H135" s="490">
        <f>'NACIMIENTOS IPS MENSUAL 2025'!P118</f>
        <v>2</v>
      </c>
      <c r="I135" s="495" t="str">
        <f>'NACIMIENTOS IPS MENSUAL 2025'!P137</f>
        <v/>
      </c>
      <c r="J135" s="490" t="str">
        <f>'NACIMIENTOS IPS MENSUAL 2025'!P156</f>
        <v/>
      </c>
      <c r="K135" s="492" t="str">
        <f>'NACIMIENTOS IPS MENSUAL 2025'!P175</f>
        <v/>
      </c>
      <c r="L135" s="490" t="str">
        <f>'NACIMIENTOS IPS MENSUAL 2025'!P194</f>
        <v/>
      </c>
      <c r="M135" s="493" t="str">
        <f>'NACIMIENTOS IPS MENSUAL 2025'!P213</f>
        <v/>
      </c>
      <c r="N135" s="494">
        <f t="shared" si="12"/>
        <v>11</v>
      </c>
      <c r="O135" s="479">
        <f t="shared" si="13"/>
        <v>0.0007351958294</v>
      </c>
    </row>
    <row r="136" ht="15.75" customHeight="1">
      <c r="A136" s="480" t="s">
        <v>98</v>
      </c>
      <c r="B136" s="490">
        <f>'NACIMIENTOS IPS MENSUAL 2025'!P5</f>
        <v>462</v>
      </c>
      <c r="C136" s="490">
        <f>'NACIMIENTOS IPS MENSUAL 2025'!P24</f>
        <v>386</v>
      </c>
      <c r="D136" s="490">
        <f>'NACIMIENTOS IPS MENSUAL 2025'!P43</f>
        <v>416</v>
      </c>
      <c r="E136" s="491">
        <f>'NACIMIENTOS IPS MENSUAL 2025'!P62</f>
        <v>362</v>
      </c>
      <c r="F136" s="490">
        <f>'NACIMIENTOS IPS MENSUAL 2025'!P81</f>
        <v>405</v>
      </c>
      <c r="G136" s="490">
        <f>'NACIMIENTOS IPS MENSUAL 2025'!P100</f>
        <v>390</v>
      </c>
      <c r="H136" s="490">
        <f>'NACIMIENTOS IPS MENSUAL 2025'!P119</f>
        <v>418</v>
      </c>
      <c r="I136" s="495" t="str">
        <f>'NACIMIENTOS IPS MENSUAL 2025'!P138</f>
        <v/>
      </c>
      <c r="J136" s="490" t="str">
        <f>'NACIMIENTOS IPS MENSUAL 2025'!P157</f>
        <v/>
      </c>
      <c r="K136" s="492" t="str">
        <f>'NACIMIENTOS IPS MENSUAL 2025'!P176</f>
        <v/>
      </c>
      <c r="L136" s="490" t="str">
        <f>'NACIMIENTOS IPS MENSUAL 2025'!P195</f>
        <v/>
      </c>
      <c r="M136" s="493" t="str">
        <f>'NACIMIENTOS IPS MENSUAL 2025'!P214</f>
        <v/>
      </c>
      <c r="N136" s="494">
        <f t="shared" si="12"/>
        <v>2839</v>
      </c>
      <c r="O136" s="479">
        <f t="shared" si="13"/>
        <v>0.18974736</v>
      </c>
    </row>
    <row r="137" ht="15.75" customHeight="1">
      <c r="A137" s="480" t="s">
        <v>56</v>
      </c>
      <c r="B137" s="490">
        <f>'NACIMIENTOS IPS MENSUAL 2025'!P6</f>
        <v>121</v>
      </c>
      <c r="C137" s="490">
        <f>'NACIMIENTOS IPS MENSUAL 2025'!P25</f>
        <v>136</v>
      </c>
      <c r="D137" s="490">
        <f>'NACIMIENTOS IPS MENSUAL 2025'!P44</f>
        <v>180</v>
      </c>
      <c r="E137" s="491">
        <f>'NACIMIENTOS IPS MENSUAL 2025'!P63</f>
        <v>192</v>
      </c>
      <c r="F137" s="490">
        <f>'NACIMIENTOS IPS MENSUAL 2025'!P82</f>
        <v>192</v>
      </c>
      <c r="G137" s="490">
        <f>'NACIMIENTOS IPS MENSUAL 2025'!P101</f>
        <v>180</v>
      </c>
      <c r="H137" s="490">
        <f>'NACIMIENTOS IPS MENSUAL 2025'!P120</f>
        <v>186</v>
      </c>
      <c r="I137" s="495" t="str">
        <f>'NACIMIENTOS IPS MENSUAL 2025'!P139</f>
        <v/>
      </c>
      <c r="J137" s="490" t="str">
        <f>'NACIMIENTOS IPS MENSUAL 2025'!P158</f>
        <v/>
      </c>
      <c r="K137" s="492" t="str">
        <f>'NACIMIENTOS IPS MENSUAL 2025'!P177</f>
        <v/>
      </c>
      <c r="L137" s="490" t="str">
        <f>'NACIMIENTOS IPS MENSUAL 2025'!P196</f>
        <v/>
      </c>
      <c r="M137" s="493" t="str">
        <f>'NACIMIENTOS IPS MENSUAL 2025'!P215</f>
        <v/>
      </c>
      <c r="N137" s="494">
        <f t="shared" si="12"/>
        <v>1187</v>
      </c>
      <c r="O137" s="479">
        <f t="shared" si="13"/>
        <v>0.07933431359</v>
      </c>
    </row>
    <row r="138" ht="15.75" customHeight="1">
      <c r="A138" s="480" t="s">
        <v>63</v>
      </c>
      <c r="B138" s="490">
        <f>'NACIMIENTOS IPS MENSUAL 2025'!P7</f>
        <v>588</v>
      </c>
      <c r="C138" s="490">
        <f>'NACIMIENTOS IPS MENSUAL 2025'!P26</f>
        <v>548</v>
      </c>
      <c r="D138" s="490">
        <f>'NACIMIENTOS IPS MENSUAL 2025'!P45</f>
        <v>651</v>
      </c>
      <c r="E138" s="491">
        <f>'NACIMIENTOS IPS MENSUAL 2025'!P64</f>
        <v>598</v>
      </c>
      <c r="F138" s="490">
        <f>'NACIMIENTOS IPS MENSUAL 2025'!P83</f>
        <v>616</v>
      </c>
      <c r="G138" s="490">
        <f>'NACIMIENTOS IPS MENSUAL 2025'!P102</f>
        <v>537</v>
      </c>
      <c r="H138" s="490">
        <f>'NACIMIENTOS IPS MENSUAL 2025'!P121</f>
        <v>601</v>
      </c>
      <c r="I138" s="495" t="str">
        <f>'NACIMIENTOS IPS MENSUAL 2025'!P140</f>
        <v/>
      </c>
      <c r="J138" s="490" t="str">
        <f>'NACIMIENTOS IPS MENSUAL 2025'!P159</f>
        <v/>
      </c>
      <c r="K138" s="492" t="str">
        <f>'NACIMIENTOS IPS MENSUAL 2025'!P178</f>
        <v/>
      </c>
      <c r="L138" s="490" t="str">
        <f>'NACIMIENTOS IPS MENSUAL 2025'!P197</f>
        <v/>
      </c>
      <c r="M138" s="493" t="str">
        <f>'NACIMIENTOS IPS MENSUAL 2025'!P216</f>
        <v/>
      </c>
      <c r="N138" s="494">
        <f t="shared" si="12"/>
        <v>4139</v>
      </c>
      <c r="O138" s="479">
        <f t="shared" si="13"/>
        <v>0.2766341398</v>
      </c>
    </row>
    <row r="139" ht="15.75" customHeight="1">
      <c r="A139" s="480" t="s">
        <v>66</v>
      </c>
      <c r="B139" s="490">
        <f>'NACIMIENTOS IPS MENSUAL 2025'!P8</f>
        <v>263</v>
      </c>
      <c r="C139" s="490">
        <f>'NACIMIENTOS IPS MENSUAL 2025'!P27</f>
        <v>277</v>
      </c>
      <c r="D139" s="490">
        <f>'NACIMIENTOS IPS MENSUAL 2025'!P46</f>
        <v>250</v>
      </c>
      <c r="E139" s="491">
        <f>'NACIMIENTOS IPS MENSUAL 2025'!P65</f>
        <v>255</v>
      </c>
      <c r="F139" s="490">
        <f>'NACIMIENTOS IPS MENSUAL 2025'!P84</f>
        <v>282</v>
      </c>
      <c r="G139" s="490">
        <f>'NACIMIENTOS IPS MENSUAL 2025'!P103</f>
        <v>277</v>
      </c>
      <c r="H139" s="490">
        <f>'NACIMIENTOS IPS MENSUAL 2025'!P122</f>
        <v>280</v>
      </c>
      <c r="I139" s="495">
        <f>'NACIMIENTOS IPS MENSUAL 2025'!P141</f>
        <v>308</v>
      </c>
      <c r="J139" s="490">
        <f>'NACIMIENTOS IPS MENSUAL 2025'!P160</f>
        <v>327</v>
      </c>
      <c r="K139" s="492" t="str">
        <f>'NACIMIENTOS IPS MENSUAL 2025'!P179</f>
        <v/>
      </c>
      <c r="L139" s="490" t="str">
        <f>'NACIMIENTOS IPS MENSUAL 2025'!P198</f>
        <v/>
      </c>
      <c r="M139" s="493" t="str">
        <f>'NACIMIENTOS IPS MENSUAL 2025'!P217</f>
        <v/>
      </c>
      <c r="N139" s="494">
        <f t="shared" si="12"/>
        <v>2519</v>
      </c>
      <c r="O139" s="479">
        <f t="shared" si="13"/>
        <v>0.1683598449</v>
      </c>
    </row>
    <row r="140" ht="15.75" customHeight="1">
      <c r="A140" s="480" t="s">
        <v>140</v>
      </c>
      <c r="B140" s="490">
        <f>'NACIMIENTOS IPS MENSUAL 2025'!P9</f>
        <v>17</v>
      </c>
      <c r="C140" s="490">
        <f>'NACIMIENTOS IPS MENSUAL 2025'!P28</f>
        <v>11</v>
      </c>
      <c r="D140" s="490">
        <f>'NACIMIENTOS IPS MENSUAL 2025'!P47</f>
        <v>0</v>
      </c>
      <c r="E140" s="491">
        <f>'NACIMIENTOS IPS MENSUAL 2025'!P66</f>
        <v>0</v>
      </c>
      <c r="F140" s="490">
        <f>'NACIMIENTOS IPS MENSUAL 2025'!P85</f>
        <v>0</v>
      </c>
      <c r="G140" s="490">
        <f>'NACIMIENTOS IPS MENSUAL 2025'!P104</f>
        <v>0</v>
      </c>
      <c r="H140" s="490">
        <f>'NACIMIENTOS IPS MENSUAL 2025'!P123</f>
        <v>0</v>
      </c>
      <c r="I140" s="495" t="str">
        <f>'NACIMIENTOS IPS MENSUAL 2025'!P142</f>
        <v/>
      </c>
      <c r="J140" s="490" t="str">
        <f>'NACIMIENTOS IPS MENSUAL 2025'!P161</f>
        <v/>
      </c>
      <c r="K140" s="492" t="str">
        <f>'NACIMIENTOS IPS MENSUAL 2025'!P180</f>
        <v/>
      </c>
      <c r="L140" s="490" t="str">
        <f>'NACIMIENTOS IPS MENSUAL 2025'!P199</f>
        <v/>
      </c>
      <c r="M140" s="493" t="str">
        <f>'NACIMIENTOS IPS MENSUAL 2025'!P218</f>
        <v/>
      </c>
      <c r="N140" s="494">
        <f t="shared" si="12"/>
        <v>28</v>
      </c>
      <c r="O140" s="479">
        <f t="shared" si="13"/>
        <v>0.001871407566</v>
      </c>
    </row>
    <row r="141" ht="21.75" customHeight="1">
      <c r="A141" s="480" t="s">
        <v>70</v>
      </c>
      <c r="B141" s="490">
        <f>'NACIMIENTOS IPS MENSUAL 2025'!P10</f>
        <v>2</v>
      </c>
      <c r="C141" s="490">
        <f>'NACIMIENTOS IPS MENSUAL 2025'!P29</f>
        <v>2</v>
      </c>
      <c r="D141" s="490">
        <f>'NACIMIENTOS IPS MENSUAL 2025'!P48</f>
        <v>5</v>
      </c>
      <c r="E141" s="491">
        <f>'NACIMIENTOS IPS MENSUAL 2025'!P67</f>
        <v>3</v>
      </c>
      <c r="F141" s="490">
        <f>'NACIMIENTOS IPS MENSUAL 2025'!P86</f>
        <v>2</v>
      </c>
      <c r="G141" s="490">
        <f>'NACIMIENTOS IPS MENSUAL 2025'!P105</f>
        <v>4</v>
      </c>
      <c r="H141" s="490">
        <f>'NACIMIENTOS IPS MENSUAL 2025'!P124</f>
        <v>0</v>
      </c>
      <c r="I141" s="495" t="str">
        <f>'NACIMIENTOS IPS MENSUAL 2025'!P143</f>
        <v/>
      </c>
      <c r="J141" s="490" t="str">
        <f>'NACIMIENTOS IPS MENSUAL 2025'!P162</f>
        <v/>
      </c>
      <c r="K141" s="492" t="str">
        <f>'NACIMIENTOS IPS MENSUAL 2025'!P181</f>
        <v/>
      </c>
      <c r="L141" s="490" t="str">
        <f>'NACIMIENTOS IPS MENSUAL 2025'!P200</f>
        <v/>
      </c>
      <c r="M141" s="493" t="str">
        <f>'NACIMIENTOS IPS MENSUAL 2025'!P219</f>
        <v/>
      </c>
      <c r="N141" s="494">
        <f t="shared" si="12"/>
        <v>18</v>
      </c>
      <c r="O141" s="479">
        <f t="shared" si="13"/>
        <v>0.001203047721</v>
      </c>
    </row>
    <row r="142" ht="15.75" customHeight="1">
      <c r="A142" s="480" t="s">
        <v>141</v>
      </c>
      <c r="B142" s="490">
        <f>'NACIMIENTOS IPS MENSUAL 2025'!P11</f>
        <v>105</v>
      </c>
      <c r="C142" s="490">
        <f>'NACIMIENTOS IPS MENSUAL 2025'!P30</f>
        <v>89</v>
      </c>
      <c r="D142" s="490">
        <f>'NACIMIENTOS IPS MENSUAL 2025'!P49</f>
        <v>117</v>
      </c>
      <c r="E142" s="491">
        <f>'NACIMIENTOS IPS MENSUAL 2025'!P68</f>
        <v>118</v>
      </c>
      <c r="F142" s="490">
        <f>'NACIMIENTOS IPS MENSUAL 2025'!P87</f>
        <v>118</v>
      </c>
      <c r="G142" s="490">
        <f>'NACIMIENTOS IPS MENSUAL 2025'!P106</f>
        <v>104</v>
      </c>
      <c r="H142" s="490">
        <f>'NACIMIENTOS IPS MENSUAL 2025'!P125</f>
        <v>126</v>
      </c>
      <c r="I142" s="495" t="str">
        <f>'NACIMIENTOS IPS MENSUAL 2025'!P144</f>
        <v/>
      </c>
      <c r="J142" s="490" t="str">
        <f>'NACIMIENTOS IPS MENSUAL 2025'!P163</f>
        <v/>
      </c>
      <c r="K142" s="492" t="str">
        <f>'NACIMIENTOS IPS MENSUAL 2025'!P182</f>
        <v/>
      </c>
      <c r="L142" s="490" t="str">
        <f>'NACIMIENTOS IPS MENSUAL 2025'!P201</f>
        <v/>
      </c>
      <c r="M142" s="493" t="str">
        <f>'NACIMIENTOS IPS MENSUAL 2025'!P220</f>
        <v/>
      </c>
      <c r="N142" s="494">
        <f t="shared" si="12"/>
        <v>777</v>
      </c>
      <c r="O142" s="479">
        <f t="shared" si="13"/>
        <v>0.05193155995</v>
      </c>
    </row>
    <row r="143" ht="20.25" customHeight="1">
      <c r="A143" s="480" t="s">
        <v>73</v>
      </c>
      <c r="B143" s="490">
        <f>'NACIMIENTOS IPS MENSUAL 2025'!P12</f>
        <v>38</v>
      </c>
      <c r="C143" s="490">
        <f>'NACIMIENTOS IPS MENSUAL 2025'!P31</f>
        <v>31</v>
      </c>
      <c r="D143" s="490">
        <f>'NACIMIENTOS IPS MENSUAL 2025'!P50</f>
        <v>59</v>
      </c>
      <c r="E143" s="491">
        <f>'NACIMIENTOS IPS MENSUAL 2025'!P69</f>
        <v>42</v>
      </c>
      <c r="F143" s="490">
        <f>'NACIMIENTOS IPS MENSUAL 2025'!P88</f>
        <v>71</v>
      </c>
      <c r="G143" s="490">
        <f>'NACIMIENTOS IPS MENSUAL 2025'!P107</f>
        <v>64</v>
      </c>
      <c r="H143" s="490">
        <f>'NACIMIENTOS IPS MENSUAL 2025'!P126</f>
        <v>84</v>
      </c>
      <c r="I143" s="495" t="str">
        <f>'NACIMIENTOS IPS MENSUAL 2025'!P145</f>
        <v/>
      </c>
      <c r="J143" s="490" t="str">
        <f>'NACIMIENTOS IPS MENSUAL 2025'!P164</f>
        <v/>
      </c>
      <c r="K143" s="492" t="str">
        <f>'NACIMIENTOS IPS MENSUAL 2025'!P183</f>
        <v/>
      </c>
      <c r="L143" s="490" t="str">
        <f>'NACIMIENTOS IPS MENSUAL 2025'!P202</f>
        <v/>
      </c>
      <c r="M143" s="493" t="str">
        <f>'NACIMIENTOS IPS MENSUAL 2025'!P221</f>
        <v/>
      </c>
      <c r="N143" s="494">
        <f t="shared" si="12"/>
        <v>389</v>
      </c>
      <c r="O143" s="479">
        <f t="shared" si="13"/>
        <v>0.02599919797</v>
      </c>
    </row>
    <row r="144" ht="15.75" customHeight="1">
      <c r="A144" s="480" t="s">
        <v>101</v>
      </c>
      <c r="B144" s="490">
        <f>'NACIMIENTOS IPS MENSUAL 2025'!P13</f>
        <v>39</v>
      </c>
      <c r="C144" s="490">
        <f>'NACIMIENTOS IPS MENSUAL 2025'!P32</f>
        <v>41</v>
      </c>
      <c r="D144" s="490">
        <f>'NACIMIENTOS IPS MENSUAL 2025'!P51</f>
        <v>102</v>
      </c>
      <c r="E144" s="491">
        <f>'NACIMIENTOS IPS MENSUAL 2025'!P70</f>
        <v>90</v>
      </c>
      <c r="F144" s="490">
        <f>'NACIMIENTOS IPS MENSUAL 2025'!P89</f>
        <v>99</v>
      </c>
      <c r="G144" s="490">
        <f>'NACIMIENTOS IPS MENSUAL 2025'!P108</f>
        <v>88</v>
      </c>
      <c r="H144" s="490">
        <f>'NACIMIENTOS IPS MENSUAL 2025'!P127</f>
        <v>91</v>
      </c>
      <c r="I144" s="495">
        <f>'NACIMIENTOS IPS MENSUAL 2025'!P146</f>
        <v>99</v>
      </c>
      <c r="J144" s="490">
        <f>'NACIMIENTOS IPS MENSUAL 2025'!P165</f>
        <v>122</v>
      </c>
      <c r="K144" s="492" t="str">
        <f>'NACIMIENTOS IPS MENSUAL 2025'!P184</f>
        <v/>
      </c>
      <c r="L144" s="490" t="str">
        <f>'NACIMIENTOS IPS MENSUAL 2025'!P203</f>
        <v/>
      </c>
      <c r="M144" s="493" t="str">
        <f>'NACIMIENTOS IPS MENSUAL 2025'!P222</f>
        <v/>
      </c>
      <c r="N144" s="494">
        <f t="shared" si="12"/>
        <v>771</v>
      </c>
      <c r="O144" s="479">
        <f t="shared" si="13"/>
        <v>0.05153054404</v>
      </c>
    </row>
    <row r="145" ht="15.75" customHeight="1">
      <c r="A145" s="480" t="s">
        <v>83</v>
      </c>
      <c r="B145" s="490">
        <f>'NACIMIENTOS IPS MENSUAL 2025'!P14</f>
        <v>8</v>
      </c>
      <c r="C145" s="490">
        <f>'NACIMIENTOS IPS MENSUAL 2025'!P33</f>
        <v>16</v>
      </c>
      <c r="D145" s="490">
        <f>'NACIMIENTOS IPS MENSUAL 2025'!P52</f>
        <v>11</v>
      </c>
      <c r="E145" s="491">
        <f>'NACIMIENTOS IPS MENSUAL 2025'!P71</f>
        <v>30</v>
      </c>
      <c r="F145" s="490">
        <f>'NACIMIENTOS IPS MENSUAL 2025'!P90</f>
        <v>26</v>
      </c>
      <c r="G145" s="490">
        <f>'NACIMIENTOS IPS MENSUAL 2025'!P109</f>
        <v>24</v>
      </c>
      <c r="H145" s="490">
        <f>'NACIMIENTOS IPS MENSUAL 2025'!P128</f>
        <v>34</v>
      </c>
      <c r="I145" s="495">
        <f>'NACIMIENTOS IPS MENSUAL 2025'!P147</f>
        <v>34</v>
      </c>
      <c r="J145" s="490">
        <f>'NACIMIENTOS IPS MENSUAL 2025'!P166</f>
        <v>56</v>
      </c>
      <c r="K145" s="492" t="str">
        <f>'NACIMIENTOS IPS MENSUAL 2025'!P185</f>
        <v/>
      </c>
      <c r="L145" s="490" t="str">
        <f>'NACIMIENTOS IPS MENSUAL 2025'!P204</f>
        <v/>
      </c>
      <c r="M145" s="493" t="str">
        <f>'NACIMIENTOS IPS MENSUAL 2025'!P223</f>
        <v/>
      </c>
      <c r="N145" s="494">
        <f t="shared" si="12"/>
        <v>239</v>
      </c>
      <c r="O145" s="479">
        <f t="shared" si="13"/>
        <v>0.01597380029</v>
      </c>
    </row>
    <row r="146" ht="15.75" customHeight="1">
      <c r="A146" s="480" t="s">
        <v>142</v>
      </c>
      <c r="B146" s="490">
        <f>'NACIMIENTOS IPS MENSUAL 2025'!P15</f>
        <v>119</v>
      </c>
      <c r="C146" s="490">
        <f>'NACIMIENTOS IPS MENSUAL 2025'!P34</f>
        <v>102</v>
      </c>
      <c r="D146" s="490">
        <f>'NACIMIENTOS IPS MENSUAL 2025'!P53</f>
        <v>138</v>
      </c>
      <c r="E146" s="491">
        <f>'NACIMIENTOS IPS MENSUAL 2025'!P72</f>
        <v>121</v>
      </c>
      <c r="F146" s="490">
        <f>'NACIMIENTOS IPS MENSUAL 2025'!P91</f>
        <v>123</v>
      </c>
      <c r="G146" s="490">
        <f>'NACIMIENTOS IPS MENSUAL 2025'!P110</f>
        <v>128</v>
      </c>
      <c r="H146" s="490">
        <f>'NACIMIENTOS IPS MENSUAL 2025'!P129</f>
        <v>155</v>
      </c>
      <c r="I146" s="495">
        <f>'NACIMIENTOS IPS MENSUAL 2025'!P148</f>
        <v>138</v>
      </c>
      <c r="J146" s="490" t="str">
        <f>'NACIMIENTOS IPS MENSUAL 2025'!P167</f>
        <v/>
      </c>
      <c r="K146" s="492" t="str">
        <f>'NACIMIENTOS IPS MENSUAL 2025'!P186</f>
        <v/>
      </c>
      <c r="L146" s="490" t="str">
        <f>'NACIMIENTOS IPS MENSUAL 2025'!P205</f>
        <v/>
      </c>
      <c r="M146" s="493" t="str">
        <f>'NACIMIENTOS IPS MENSUAL 2025'!P224</f>
        <v/>
      </c>
      <c r="N146" s="494">
        <f t="shared" si="12"/>
        <v>1024</v>
      </c>
      <c r="O146" s="479">
        <f t="shared" si="13"/>
        <v>0.06844004812</v>
      </c>
    </row>
    <row r="147" ht="15.75" customHeight="1">
      <c r="A147" s="480" t="s">
        <v>76</v>
      </c>
      <c r="B147" s="490">
        <f>'NACIMIENTOS IPS MENSUAL 2025'!P16</f>
        <v>3</v>
      </c>
      <c r="C147" s="490">
        <f>'NACIMIENTOS IPS MENSUAL 2025'!P35</f>
        <v>3</v>
      </c>
      <c r="D147" s="490">
        <f>'NACIMIENTOS IPS MENSUAL 2025'!P54</f>
        <v>3</v>
      </c>
      <c r="E147" s="491">
        <f>'NACIMIENTOS IPS MENSUAL 2025'!P73</f>
        <v>5</v>
      </c>
      <c r="F147" s="490">
        <f>'NACIMIENTOS IPS MENSUAL 2025'!P92</f>
        <v>4</v>
      </c>
      <c r="G147" s="490">
        <f>'NACIMIENTOS IPS MENSUAL 2025'!P111</f>
        <v>4</v>
      </c>
      <c r="H147" s="490">
        <f>'NACIMIENTOS IPS MENSUAL 2025'!P130</f>
        <v>4</v>
      </c>
      <c r="I147" s="495">
        <f>'NACIMIENTOS IPS MENSUAL 2025'!P149</f>
        <v>1</v>
      </c>
      <c r="J147" s="490">
        <f>'NACIMIENTOS IPS MENSUAL 2025'!P168</f>
        <v>5</v>
      </c>
      <c r="K147" s="492" t="str">
        <f>'NACIMIENTOS IPS MENSUAL 2025'!P187</f>
        <v/>
      </c>
      <c r="L147" s="490" t="str">
        <f>'NACIMIENTOS IPS MENSUAL 2025'!P206</f>
        <v/>
      </c>
      <c r="M147" s="493" t="str">
        <f>'NACIMIENTOS IPS MENSUAL 2025'!P225</f>
        <v/>
      </c>
      <c r="N147" s="494">
        <f t="shared" si="12"/>
        <v>32</v>
      </c>
      <c r="O147" s="479">
        <f t="shared" si="13"/>
        <v>0.002138751504</v>
      </c>
    </row>
    <row r="148" ht="15.75" customHeight="1">
      <c r="A148" s="480" t="s">
        <v>143</v>
      </c>
      <c r="B148" s="490">
        <f>'NACIMIENTOS IPS MENSUAL 2025'!P17</f>
        <v>0</v>
      </c>
      <c r="C148" s="490">
        <f>'NACIMIENTOS IPS MENSUAL 2025'!P36</f>
        <v>0</v>
      </c>
      <c r="D148" s="490">
        <f>'NACIMIENTOS IPS MENSUAL 2025'!P55</f>
        <v>0</v>
      </c>
      <c r="E148" s="491">
        <f>'NACIMIENTOS IPS MENSUAL 2025'!P74</f>
        <v>0</v>
      </c>
      <c r="F148" s="490">
        <f>'NACIMIENTOS IPS MENSUAL 2025'!P93</f>
        <v>0</v>
      </c>
      <c r="G148" s="490">
        <f>'NACIMIENTOS IPS MENSUAL 2025'!P112</f>
        <v>0</v>
      </c>
      <c r="H148" s="490">
        <f>'NACIMIENTOS IPS MENSUAL 2025'!P131</f>
        <v>0</v>
      </c>
      <c r="I148" s="490" t="str">
        <f>'NACIMIENTOS IPS MENSUAL 2025'!P150</f>
        <v/>
      </c>
      <c r="J148" s="490" t="str">
        <f>'NACIMIENTOS IPS MENSUAL 2025'!P169</f>
        <v/>
      </c>
      <c r="K148" s="492" t="str">
        <f>'NACIMIENTOS IPS MENSUAL 2025'!P188</f>
        <v/>
      </c>
      <c r="L148" s="490" t="str">
        <f>'NACIMIENTOS IPS MENSUAL 2025'!P207</f>
        <v/>
      </c>
      <c r="M148" s="493" t="str">
        <f>'NACIMIENTOS IPS MENSUAL 2025'!P226</f>
        <v/>
      </c>
      <c r="N148" s="494">
        <f t="shared" si="12"/>
        <v>0</v>
      </c>
      <c r="O148" s="479">
        <f t="shared" si="13"/>
        <v>0</v>
      </c>
    </row>
    <row r="149" ht="15.75" customHeight="1">
      <c r="A149" s="478" t="s">
        <v>144</v>
      </c>
      <c r="B149" s="490">
        <f>'NACIMIENTOS IPS MENSUAL 2025'!P18</f>
        <v>0</v>
      </c>
      <c r="C149" s="490">
        <f>'NACIMIENTOS IPS MENSUAL 2025'!P37</f>
        <v>0</v>
      </c>
      <c r="D149" s="490">
        <f>'NACIMIENTOS IPS MENSUAL 2025'!P56</f>
        <v>0</v>
      </c>
      <c r="E149" s="491">
        <f>'NACIMIENTOS IPS MENSUAL 2025'!P75</f>
        <v>0</v>
      </c>
      <c r="F149" s="490">
        <f>'NACIMIENTOS IPS MENSUAL 2025'!P94</f>
        <v>0</v>
      </c>
      <c r="G149" s="490">
        <f>'NACIMIENTOS IPS MENSUAL 2025'!P113</f>
        <v>0</v>
      </c>
      <c r="H149" s="490">
        <f>'NACIMIENTOS IPS MENSUAL 2025'!P132</f>
        <v>0</v>
      </c>
      <c r="I149" s="490" t="str">
        <f>'NACIMIENTOS IPS MENSUAL 2025'!P151</f>
        <v/>
      </c>
      <c r="J149" s="490" t="str">
        <f>'NACIMIENTOS IPS MENSUAL 2025'!P170</f>
        <v/>
      </c>
      <c r="K149" s="492" t="str">
        <f>'NACIMIENTOS IPS MENSUAL 2025'!P189</f>
        <v/>
      </c>
      <c r="L149" s="490" t="str">
        <f>'NACIMIENTOS IPS MENSUAL 2025'!P208</f>
        <v/>
      </c>
      <c r="M149" s="493" t="str">
        <f>'NACIMIENTOS IPS MENSUAL 2025'!P227</f>
        <v/>
      </c>
      <c r="N149" s="494">
        <f t="shared" si="12"/>
        <v>0</v>
      </c>
      <c r="O149" s="479">
        <f t="shared" si="13"/>
        <v>0</v>
      </c>
    </row>
    <row r="150" ht="15.75" customHeight="1">
      <c r="A150" s="481" t="s">
        <v>145</v>
      </c>
      <c r="B150" s="496">
        <f>'NACIMIENTOS IPS MENSUAL 2025'!P19</f>
        <v>45</v>
      </c>
      <c r="C150" s="496">
        <f>'NACIMIENTOS IPS MENSUAL 2025'!P38</f>
        <v>12</v>
      </c>
      <c r="D150" s="496">
        <f>'NACIMIENTOS IPS MENSUAL 2025'!P57</f>
        <v>10</v>
      </c>
      <c r="E150" s="497">
        <f>'NACIMIENTOS IPS MENSUAL 2025'!P76</f>
        <v>0</v>
      </c>
      <c r="F150" s="496">
        <f>'NACIMIENTOS IPS MENSUAL 2025'!P95</f>
        <v>0</v>
      </c>
      <c r="G150" s="496">
        <f>'NACIMIENTOS IPS MENSUAL 2025'!P114</f>
        <v>0</v>
      </c>
      <c r="H150" s="496">
        <f>'NACIMIENTOS IPS MENSUAL 2025'!P133</f>
        <v>0</v>
      </c>
      <c r="I150" s="496" t="str">
        <f>'NACIMIENTOS IPS MENSUAL 2025'!P152</f>
        <v/>
      </c>
      <c r="J150" s="496" t="str">
        <f>'NACIMIENTOS IPS MENSUAL 2025'!P171</f>
        <v/>
      </c>
      <c r="K150" s="498" t="str">
        <f>'NACIMIENTOS IPS MENSUAL 2025'!P190</f>
        <v/>
      </c>
      <c r="L150" s="496" t="str">
        <f>'NACIMIENTOS IPS MENSUAL 2025'!P209</f>
        <v/>
      </c>
      <c r="M150" s="499" t="str">
        <f>'NACIMIENTOS IPS MENSUAL 2025'!P228</f>
        <v/>
      </c>
      <c r="N150" s="500">
        <f t="shared" si="12"/>
        <v>67</v>
      </c>
      <c r="O150" s="479">
        <f t="shared" si="13"/>
        <v>0.004478010961</v>
      </c>
    </row>
    <row r="151" ht="15.75" customHeight="1">
      <c r="A151" s="501" t="s">
        <v>147</v>
      </c>
      <c r="B151" s="502">
        <f t="shared" ref="B151:O151" si="14">SUM(B133:B150)</f>
        <v>1931</v>
      </c>
      <c r="C151" s="502">
        <f t="shared" si="14"/>
        <v>1766</v>
      </c>
      <c r="D151" s="502">
        <f t="shared" si="14"/>
        <v>2073</v>
      </c>
      <c r="E151" s="502">
        <f t="shared" si="14"/>
        <v>1953</v>
      </c>
      <c r="F151" s="502">
        <f t="shared" si="14"/>
        <v>2105</v>
      </c>
      <c r="G151" s="502">
        <f t="shared" si="14"/>
        <v>1926</v>
      </c>
      <c r="H151" s="502">
        <f t="shared" si="14"/>
        <v>2118</v>
      </c>
      <c r="I151" s="502">
        <f t="shared" si="14"/>
        <v>580</v>
      </c>
      <c r="J151" s="502">
        <f t="shared" si="14"/>
        <v>510</v>
      </c>
      <c r="K151" s="502">
        <f t="shared" si="14"/>
        <v>0</v>
      </c>
      <c r="L151" s="502">
        <f t="shared" si="14"/>
        <v>0</v>
      </c>
      <c r="M151" s="502">
        <f t="shared" si="14"/>
        <v>0</v>
      </c>
      <c r="N151" s="502">
        <f t="shared" si="14"/>
        <v>14962</v>
      </c>
      <c r="O151" s="503">
        <f t="shared" si="14"/>
        <v>1</v>
      </c>
    </row>
    <row r="152" ht="15.75" customHeight="1"/>
    <row r="153" ht="15.75" customHeight="1"/>
    <row r="154" ht="53.25" customHeight="1">
      <c r="A154" s="504" t="s">
        <v>447</v>
      </c>
      <c r="B154" s="505" t="s">
        <v>448</v>
      </c>
      <c r="C154" s="505" t="s">
        <v>449</v>
      </c>
      <c r="D154" s="505" t="s">
        <v>450</v>
      </c>
      <c r="E154" s="505" t="s">
        <v>451</v>
      </c>
      <c r="F154" s="505" t="s">
        <v>452</v>
      </c>
      <c r="G154" s="505" t="s">
        <v>453</v>
      </c>
      <c r="H154" s="505" t="s">
        <v>454</v>
      </c>
      <c r="I154" s="505" t="s">
        <v>455</v>
      </c>
      <c r="J154" s="505" t="s">
        <v>456</v>
      </c>
      <c r="K154" s="505" t="s">
        <v>457</v>
      </c>
      <c r="L154" s="505" t="s">
        <v>458</v>
      </c>
      <c r="M154" s="505" t="s">
        <v>459</v>
      </c>
    </row>
    <row r="155" ht="15.75" customHeight="1">
      <c r="A155" s="506">
        <f>SUM(B155:M155)</f>
        <v>136</v>
      </c>
      <c r="B155" s="507">
        <f>'NACIMIENTOS IPS MENSUAL 2025'!Q20</f>
        <v>20</v>
      </c>
      <c r="C155" s="507">
        <f>'NACIMIENTOS IPS MENSUAL 2025'!Q39</f>
        <v>16</v>
      </c>
      <c r="D155" s="507">
        <f>'NACIMIENTOS IPS MENSUAL 2025'!Q58</f>
        <v>25</v>
      </c>
      <c r="E155" s="508">
        <f>'NACIMIENTOS IPS MENSUAL 2025'!Q77</f>
        <v>22</v>
      </c>
      <c r="F155" s="507">
        <f>'NACIMIENTOS IPS MENSUAL 2025'!Q96</f>
        <v>14</v>
      </c>
      <c r="G155" s="507">
        <f>'NACIMIENTOS IPS MENSUAL 2025'!Q115</f>
        <v>16</v>
      </c>
      <c r="H155" s="507">
        <f>'NACIMIENTOS IPS MENSUAL 2025'!Q134</f>
        <v>16</v>
      </c>
      <c r="I155" s="508">
        <f>'NACIMIENTOS IPS MENSUAL 2025'!Q153</f>
        <v>3</v>
      </c>
      <c r="J155" s="508">
        <f>'NACIMIENTOS IPS MENSUAL 2025'!Q172</f>
        <v>4</v>
      </c>
      <c r="K155" s="508">
        <f>'NACIMIENTOS IPS MENSUAL 2025'!R191</f>
        <v>0</v>
      </c>
      <c r="L155" s="508">
        <f>'NACIMIENTOS IPS MENSUAL 2025'!S210</f>
        <v>0</v>
      </c>
      <c r="M155" s="508">
        <f>'NACIMIENTOS IPS MENSUAL 2025'!T229</f>
        <v>0</v>
      </c>
    </row>
    <row r="156" ht="15.75" customHeight="1">
      <c r="A156" s="509">
        <f>A155/N52*100</f>
        <v>0.9001257529</v>
      </c>
      <c r="B156" s="510">
        <f t="shared" ref="B156:M156" si="15">IFERROR(B155/B52*100,0)</f>
        <v>1.017811705</v>
      </c>
      <c r="C156" s="510">
        <f t="shared" si="15"/>
        <v>0.9049773756</v>
      </c>
      <c r="D156" s="510">
        <f t="shared" si="15"/>
        <v>1.193317422</v>
      </c>
      <c r="E156" s="510">
        <f t="shared" si="15"/>
        <v>1.121876594</v>
      </c>
      <c r="F156" s="510">
        <f t="shared" si="15"/>
        <v>0.6600660066</v>
      </c>
      <c r="G156" s="510">
        <f t="shared" si="15"/>
        <v>0.8171603677</v>
      </c>
      <c r="H156" s="510">
        <f t="shared" si="15"/>
        <v>0.7452258966</v>
      </c>
      <c r="I156" s="510">
        <f t="shared" si="15"/>
        <v>0.5163511188</v>
      </c>
      <c r="J156" s="510">
        <f t="shared" si="15"/>
        <v>0.7797270955</v>
      </c>
      <c r="K156" s="510">
        <f t="shared" si="15"/>
        <v>0</v>
      </c>
      <c r="L156" s="510">
        <f t="shared" si="15"/>
        <v>0</v>
      </c>
      <c r="M156" s="510">
        <f t="shared" si="15"/>
        <v>0</v>
      </c>
    </row>
    <row r="157" ht="15.75" customHeight="1">
      <c r="A157" s="511"/>
      <c r="B157" s="512"/>
      <c r="C157" s="512"/>
    </row>
    <row r="158" ht="30.0" customHeight="1">
      <c r="A158" s="504" t="s">
        <v>460</v>
      </c>
      <c r="B158" s="505" t="s">
        <v>461</v>
      </c>
      <c r="C158" s="505" t="s">
        <v>462</v>
      </c>
      <c r="D158" s="505" t="s">
        <v>463</v>
      </c>
      <c r="E158" s="505" t="s">
        <v>464</v>
      </c>
      <c r="F158" s="505" t="s">
        <v>465</v>
      </c>
      <c r="G158" s="505" t="s">
        <v>466</v>
      </c>
      <c r="H158" s="505" t="s">
        <v>467</v>
      </c>
      <c r="I158" s="505" t="s">
        <v>468</v>
      </c>
      <c r="J158" s="505" t="s">
        <v>469</v>
      </c>
      <c r="K158" s="505" t="s">
        <v>470</v>
      </c>
      <c r="L158" s="505" t="s">
        <v>471</v>
      </c>
      <c r="M158" s="505" t="s">
        <v>472</v>
      </c>
    </row>
    <row r="159" ht="15.75" customHeight="1">
      <c r="A159" s="506">
        <f>SUM(B159:M159)</f>
        <v>537</v>
      </c>
      <c r="B159" s="507">
        <f>'NACIMIENTOS IPS MENSUAL 2025'!R20</f>
        <v>77</v>
      </c>
      <c r="C159" s="507">
        <f>'NACIMIENTOS IPS MENSUAL 2025'!R39</f>
        <v>85</v>
      </c>
      <c r="D159" s="507">
        <f>'NACIMIENTOS IPS MENSUAL 2025'!R58</f>
        <v>58</v>
      </c>
      <c r="E159" s="508">
        <f>'NACIMIENTOS IPS MENSUAL 2025'!R77</f>
        <v>81</v>
      </c>
      <c r="F159" s="507">
        <f>'NACIMIENTOS IPS MENSUAL 2025'!R96</f>
        <v>58</v>
      </c>
      <c r="G159" s="507">
        <f>'NACIMIENTOS IPS MENSUAL 2025'!R115</f>
        <v>85</v>
      </c>
      <c r="H159" s="507">
        <f>'NACIMIENTOS IPS MENSUAL 2025'!R134</f>
        <v>54</v>
      </c>
      <c r="I159" s="508">
        <f>'NACIMIENTOS IPS MENSUAL 2025'!R153</f>
        <v>14</v>
      </c>
      <c r="J159" s="508">
        <f>'NACIMIENTOS IPS MENSUAL 2025'!R172</f>
        <v>25</v>
      </c>
      <c r="K159" s="508">
        <f>'NACIMIENTOS IPS MENSUAL 2025'!R191</f>
        <v>0</v>
      </c>
      <c r="L159" s="508">
        <f>'NACIMIENTOS IPS MENSUAL 2025'!R210</f>
        <v>0</v>
      </c>
      <c r="M159" s="508">
        <f>'NACIMIENTOS IPS MENSUAL 2025'!R229</f>
        <v>0</v>
      </c>
    </row>
    <row r="160" ht="15.75" customHeight="1">
      <c r="A160" s="509">
        <f>A159/N52*100</f>
        <v>3.554173009</v>
      </c>
      <c r="B160" s="513">
        <f>IFERROR(B159/B56*100,0)</f>
        <v>6.949458484</v>
      </c>
      <c r="C160" s="513">
        <f>IFERROR(C159/B57*100,0)</f>
        <v>8.5</v>
      </c>
      <c r="D160" s="513">
        <f>IFERROR(D159/B58*100,0)</f>
        <v>4.849498328</v>
      </c>
      <c r="E160" s="513">
        <f>IFERROR(E159/B59*100,0)</f>
        <v>7.444852941</v>
      </c>
      <c r="F160" s="513">
        <f>IFERROR(F159/B60*100,0)</f>
        <v>4.953031597</v>
      </c>
      <c r="G160" s="513">
        <f>IFERROR(G159/B61*100,0)</f>
        <v>4.341164454</v>
      </c>
      <c r="H160" s="513">
        <f>IFERROR(H159/B62*100,0)</f>
        <v>4.904632153</v>
      </c>
      <c r="I160" s="513">
        <f>IFERROR(I159/B63*100,0)</f>
        <v>5.147058824</v>
      </c>
      <c r="J160" s="513">
        <f>IFERROR(J159/B64*100,0)</f>
        <v>11.46788991</v>
      </c>
      <c r="K160" s="513">
        <f>IFERROR(K159/B65*100,0)</f>
        <v>0</v>
      </c>
      <c r="L160" s="513">
        <f>IFERROR(L159/B66*100,0)</f>
        <v>0</v>
      </c>
      <c r="M160" s="513">
        <f>IFERROR(M159/B67*100,0)</f>
        <v>0</v>
      </c>
    </row>
    <row r="161" ht="15.75" customHeight="1">
      <c r="A161" s="511"/>
      <c r="B161" s="512"/>
      <c r="C161" s="512"/>
    </row>
    <row r="162" ht="15.75" customHeight="1">
      <c r="A162" s="511"/>
      <c r="B162" s="512"/>
      <c r="C162" s="512"/>
    </row>
    <row r="163" ht="15.75" customHeight="1">
      <c r="A163" s="511"/>
      <c r="B163" s="512"/>
      <c r="C163" s="512"/>
      <c r="D163" s="512"/>
      <c r="E163" s="512"/>
      <c r="F163" s="512"/>
      <c r="G163" s="512"/>
      <c r="H163" s="512"/>
      <c r="I163" s="512"/>
      <c r="J163" s="512"/>
      <c r="K163" s="512"/>
      <c r="L163" s="512"/>
    </row>
    <row r="164" ht="27.75" customHeight="1">
      <c r="A164" s="514" t="s">
        <v>129</v>
      </c>
      <c r="B164" s="377"/>
      <c r="C164" s="377"/>
      <c r="D164" s="377"/>
      <c r="E164" s="377"/>
      <c r="F164" s="377"/>
      <c r="G164" s="377"/>
      <c r="H164" s="377"/>
      <c r="I164" s="377"/>
      <c r="J164" s="377"/>
      <c r="K164" s="377"/>
      <c r="L164" s="377"/>
      <c r="M164" s="378"/>
    </row>
    <row r="165" ht="78.75" customHeight="1">
      <c r="A165" s="515" t="s">
        <v>114</v>
      </c>
      <c r="B165" s="516" t="s">
        <v>448</v>
      </c>
      <c r="C165" s="516" t="s">
        <v>148</v>
      </c>
      <c r="D165" s="516" t="s">
        <v>450</v>
      </c>
      <c r="E165" s="516" t="s">
        <v>451</v>
      </c>
      <c r="F165" s="516" t="s">
        <v>452</v>
      </c>
      <c r="G165" s="516" t="s">
        <v>453</v>
      </c>
      <c r="H165" s="516" t="s">
        <v>454</v>
      </c>
      <c r="I165" s="516" t="s">
        <v>455</v>
      </c>
      <c r="J165" s="516" t="s">
        <v>456</v>
      </c>
      <c r="K165" s="516" t="s">
        <v>457</v>
      </c>
      <c r="L165" s="516" t="s">
        <v>458</v>
      </c>
      <c r="M165" s="517" t="s">
        <v>459</v>
      </c>
    </row>
    <row r="166" ht="15.75" customHeight="1">
      <c r="A166" s="478" t="s">
        <v>137</v>
      </c>
      <c r="B166" s="490">
        <f>'NACIMIENTOS IPS MENSUAL 2025'!R2</f>
        <v>0</v>
      </c>
      <c r="C166" s="490">
        <f>'NACIMIENTOS IPS MENSUAL 2025'!R21</f>
        <v>0</v>
      </c>
      <c r="D166" s="490">
        <f>'NACIMIENTOS IPS MENSUAL 2025'!R40</f>
        <v>0</v>
      </c>
      <c r="E166" s="491">
        <f>'NACIMIENTOS IPS MENSUAL 2025'!R59</f>
        <v>0</v>
      </c>
      <c r="F166" s="490">
        <f>'NACIMIENTOS IPS MENSUAL 2025'!R78</f>
        <v>0</v>
      </c>
      <c r="G166" s="490">
        <f>'NACIMIENTOS IPS MENSUAL 2025'!R97</f>
        <v>0</v>
      </c>
      <c r="H166" s="490">
        <f>'NACIMIENTOS IPS MENSUAL 2025'!R116</f>
        <v>0</v>
      </c>
      <c r="I166" s="490" t="str">
        <f>'NACIMIENTOS IPS MENSUAL 2025'!R135</f>
        <v/>
      </c>
      <c r="J166" s="490" t="str">
        <f>'NACIMIENTOS IPS MENSUAL 2025'!R154</f>
        <v/>
      </c>
      <c r="K166" s="492" t="str">
        <f>'NACIMIENTOS IPS MENSUAL 2025'!R173</f>
        <v/>
      </c>
      <c r="L166" s="490" t="str">
        <f>'NACIMIENTOS IPS MENSUAL 2025'!R192</f>
        <v/>
      </c>
      <c r="M166" s="493" t="str">
        <f>'NACIMIENTOS IPS MENSUAL 2025'!R211</f>
        <v/>
      </c>
    </row>
    <row r="167" ht="15.75" customHeight="1">
      <c r="A167" s="480" t="s">
        <v>1</v>
      </c>
      <c r="B167" s="490">
        <f>'NACIMIENTOS IPS MENSUAL 2025'!R3</f>
        <v>6</v>
      </c>
      <c r="C167" s="490">
        <f>'NACIMIENTOS IPS MENSUAL 2025'!R22</f>
        <v>4</v>
      </c>
      <c r="D167" s="490">
        <f>'NACIMIENTOS IPS MENSUAL 2025'!R41</f>
        <v>4</v>
      </c>
      <c r="E167" s="491">
        <f>'NACIMIENTOS IPS MENSUAL 2025'!R60</f>
        <v>1</v>
      </c>
      <c r="F167" s="490">
        <f>'NACIMIENTOS IPS MENSUAL 2025'!R79</f>
        <v>2</v>
      </c>
      <c r="G167" s="490">
        <f>'NACIMIENTOS IPS MENSUAL 2025'!R98</f>
        <v>3</v>
      </c>
      <c r="H167" s="490">
        <f>'NACIMIENTOS IPS MENSUAL 2025'!R117</f>
        <v>5</v>
      </c>
      <c r="I167" s="495" t="str">
        <f>'NACIMIENTOS IPS MENSUAL 2025'!R136</f>
        <v/>
      </c>
      <c r="J167" s="490" t="str">
        <f>'NACIMIENTOS IPS MENSUAL 2025'!R155</f>
        <v/>
      </c>
      <c r="K167" s="492" t="str">
        <f>'NACIMIENTOS IPS MENSUAL 2025'!R174</f>
        <v/>
      </c>
      <c r="L167" s="490" t="str">
        <f>'NACIMIENTOS IPS MENSUAL 2025'!R193</f>
        <v/>
      </c>
      <c r="M167" s="493" t="str">
        <f>'NACIMIENTOS IPS MENSUAL 2025'!R212</f>
        <v/>
      </c>
    </row>
    <row r="168" ht="15.75" customHeight="1">
      <c r="A168" s="480" t="s">
        <v>80</v>
      </c>
      <c r="B168" s="490">
        <f>'NACIMIENTOS IPS MENSUAL 2025'!R4</f>
        <v>0</v>
      </c>
      <c r="C168" s="490">
        <f>'NACIMIENTOS IPS MENSUAL 2025'!R23</f>
        <v>0</v>
      </c>
      <c r="D168" s="490">
        <f>'NACIMIENTOS IPS MENSUAL 2025'!R42</f>
        <v>0</v>
      </c>
      <c r="E168" s="491">
        <f>'NACIMIENTOS IPS MENSUAL 2025'!R61</f>
        <v>0</v>
      </c>
      <c r="F168" s="490">
        <f>'NACIMIENTOS IPS MENSUAL 2025'!R80</f>
        <v>1</v>
      </c>
      <c r="G168" s="490">
        <f>'NACIMIENTOS IPS MENSUAL 2025'!R99</f>
        <v>1</v>
      </c>
      <c r="H168" s="490">
        <f>'NACIMIENTOS IPS MENSUAL 2025'!R118</f>
        <v>0</v>
      </c>
      <c r="I168" s="495" t="str">
        <f>'NACIMIENTOS IPS MENSUAL 2025'!R137</f>
        <v/>
      </c>
      <c r="J168" s="490" t="str">
        <f>'NACIMIENTOS IPS MENSUAL 2025'!R156</f>
        <v/>
      </c>
      <c r="K168" s="492" t="str">
        <f>'NACIMIENTOS IPS MENSUAL 2025'!R175</f>
        <v/>
      </c>
      <c r="L168" s="490" t="str">
        <f>'NACIMIENTOS IPS MENSUAL 2025'!R194</f>
        <v/>
      </c>
      <c r="M168" s="493" t="str">
        <f>'NACIMIENTOS IPS MENSUAL 2025'!R213</f>
        <v/>
      </c>
    </row>
    <row r="169" ht="15.75" customHeight="1">
      <c r="A169" s="480" t="s">
        <v>98</v>
      </c>
      <c r="B169" s="490">
        <f>'NACIMIENTOS IPS MENSUAL 2025'!R5</f>
        <v>19</v>
      </c>
      <c r="C169" s="490">
        <f>'NACIMIENTOS IPS MENSUAL 2025'!R24</f>
        <v>18</v>
      </c>
      <c r="D169" s="490">
        <f>'NACIMIENTOS IPS MENSUAL 2025'!R43</f>
        <v>5</v>
      </c>
      <c r="E169" s="491">
        <f>'NACIMIENTOS IPS MENSUAL 2025'!R62</f>
        <v>14</v>
      </c>
      <c r="F169" s="490">
        <f>'NACIMIENTOS IPS MENSUAL 2025'!R81</f>
        <v>8</v>
      </c>
      <c r="G169" s="490">
        <f>'NACIMIENTOS IPS MENSUAL 2025'!R100</f>
        <v>9</v>
      </c>
      <c r="H169" s="490">
        <f>'NACIMIENTOS IPS MENSUAL 2025'!R119</f>
        <v>5</v>
      </c>
      <c r="I169" s="495" t="str">
        <f>'NACIMIENTOS IPS MENSUAL 2025'!R138</f>
        <v/>
      </c>
      <c r="J169" s="490" t="str">
        <f>'NACIMIENTOS IPS MENSUAL 2025'!R157</f>
        <v/>
      </c>
      <c r="K169" s="492" t="str">
        <f>'NACIMIENTOS IPS MENSUAL 2025'!R176</f>
        <v/>
      </c>
      <c r="L169" s="490" t="str">
        <f>'NACIMIENTOS IPS MENSUAL 2025'!R195</f>
        <v/>
      </c>
      <c r="M169" s="493" t="str">
        <f>'NACIMIENTOS IPS MENSUAL 2025'!R214</f>
        <v/>
      </c>
    </row>
    <row r="170" ht="15.75" customHeight="1">
      <c r="A170" s="480" t="s">
        <v>56</v>
      </c>
      <c r="B170" s="490">
        <f>'NACIMIENTOS IPS MENSUAL 2025'!R6</f>
        <v>3</v>
      </c>
      <c r="C170" s="490">
        <f>'NACIMIENTOS IPS MENSUAL 2025'!R25</f>
        <v>4</v>
      </c>
      <c r="D170" s="490">
        <f>'NACIMIENTOS IPS MENSUAL 2025'!R44</f>
        <v>1</v>
      </c>
      <c r="E170" s="491">
        <f>'NACIMIENTOS IPS MENSUAL 2025'!R63</f>
        <v>6</v>
      </c>
      <c r="F170" s="490">
        <f>'NACIMIENTOS IPS MENSUAL 2025'!R82</f>
        <v>2</v>
      </c>
      <c r="G170" s="490">
        <f>'NACIMIENTOS IPS MENSUAL 2025'!R101</f>
        <v>6</v>
      </c>
      <c r="H170" s="490">
        <f>'NACIMIENTOS IPS MENSUAL 2025'!R120</f>
        <v>5</v>
      </c>
      <c r="I170" s="495" t="str">
        <f>'NACIMIENTOS IPS MENSUAL 2025'!R139</f>
        <v/>
      </c>
      <c r="J170" s="490" t="str">
        <f>'NACIMIENTOS IPS MENSUAL 2025'!R158</f>
        <v/>
      </c>
      <c r="K170" s="492" t="str">
        <f>'NACIMIENTOS IPS MENSUAL 2025'!R177</f>
        <v/>
      </c>
      <c r="L170" s="490" t="str">
        <f>'NACIMIENTOS IPS MENSUAL 2025'!R196</f>
        <v/>
      </c>
      <c r="M170" s="493" t="str">
        <f>'NACIMIENTOS IPS MENSUAL 2025'!R215</f>
        <v/>
      </c>
    </row>
    <row r="171" ht="15.75" customHeight="1">
      <c r="A171" s="480" t="s">
        <v>63</v>
      </c>
      <c r="B171" s="490">
        <f>'NACIMIENTOS IPS MENSUAL 2025'!R7</f>
        <v>23</v>
      </c>
      <c r="C171" s="490">
        <f>'NACIMIENTOS IPS MENSUAL 2025'!R26</f>
        <v>28</v>
      </c>
      <c r="D171" s="490">
        <f>'NACIMIENTOS IPS MENSUAL 2025'!R45</f>
        <v>22</v>
      </c>
      <c r="E171" s="491">
        <f>'NACIMIENTOS IPS MENSUAL 2025'!R64</f>
        <v>31</v>
      </c>
      <c r="F171" s="490">
        <f>'NACIMIENTOS IPS MENSUAL 2025'!R83</f>
        <v>25</v>
      </c>
      <c r="G171" s="490">
        <f>'NACIMIENTOS IPS MENSUAL 2025'!R102</f>
        <v>39</v>
      </c>
      <c r="H171" s="490">
        <f>'NACIMIENTOS IPS MENSUAL 2025'!R121</f>
        <v>19</v>
      </c>
      <c r="I171" s="495" t="str">
        <f>'NACIMIENTOS IPS MENSUAL 2025'!R140</f>
        <v/>
      </c>
      <c r="J171" s="490" t="str">
        <f>'NACIMIENTOS IPS MENSUAL 2025'!R159</f>
        <v/>
      </c>
      <c r="K171" s="492" t="str">
        <f>'NACIMIENTOS IPS MENSUAL 2025'!R178</f>
        <v/>
      </c>
      <c r="L171" s="490" t="str">
        <f>'NACIMIENTOS IPS MENSUAL 2025'!R197</f>
        <v/>
      </c>
      <c r="M171" s="493" t="str">
        <f>'NACIMIENTOS IPS MENSUAL 2025'!R216</f>
        <v/>
      </c>
    </row>
    <row r="172" ht="15.75" customHeight="1">
      <c r="A172" s="480" t="s">
        <v>66</v>
      </c>
      <c r="B172" s="490">
        <f>'NACIMIENTOS IPS MENSUAL 2025'!R8</f>
        <v>16</v>
      </c>
      <c r="C172" s="490">
        <f>'NACIMIENTOS IPS MENSUAL 2025'!R27</f>
        <v>21</v>
      </c>
      <c r="D172" s="490">
        <f>'NACIMIENTOS IPS MENSUAL 2025'!R46</f>
        <v>13</v>
      </c>
      <c r="E172" s="491">
        <f>'NACIMIENTOS IPS MENSUAL 2025'!R65</f>
        <v>19</v>
      </c>
      <c r="F172" s="490">
        <f>'NACIMIENTOS IPS MENSUAL 2025'!R84</f>
        <v>17</v>
      </c>
      <c r="G172" s="490">
        <f>'NACIMIENTOS IPS MENSUAL 2025'!R103</f>
        <v>19</v>
      </c>
      <c r="H172" s="490">
        <f>'NACIMIENTOS IPS MENSUAL 2025'!R122</f>
        <v>13</v>
      </c>
      <c r="I172" s="495">
        <f>'NACIMIENTOS IPS MENSUAL 2025'!R141</f>
        <v>14</v>
      </c>
      <c r="J172" s="490">
        <f>'NACIMIENTOS IPS MENSUAL 2025'!R160</f>
        <v>24</v>
      </c>
      <c r="K172" s="492" t="str">
        <f>'NACIMIENTOS IPS MENSUAL 2025'!R179</f>
        <v/>
      </c>
      <c r="L172" s="490" t="str">
        <f>'NACIMIENTOS IPS MENSUAL 2025'!R198</f>
        <v/>
      </c>
      <c r="M172" s="493" t="str">
        <f>'NACIMIENTOS IPS MENSUAL 2025'!R217</f>
        <v/>
      </c>
    </row>
    <row r="173" ht="15.75" customHeight="1">
      <c r="A173" s="480" t="s">
        <v>140</v>
      </c>
      <c r="B173" s="490">
        <f>'NACIMIENTOS IPS MENSUAL 2025'!R9</f>
        <v>1</v>
      </c>
      <c r="C173" s="490">
        <f>'NACIMIENTOS IPS MENSUAL 2025'!R28</f>
        <v>0</v>
      </c>
      <c r="D173" s="490">
        <f>'NACIMIENTOS IPS MENSUAL 2025'!R47</f>
        <v>0</v>
      </c>
      <c r="E173" s="491">
        <f>'NACIMIENTOS IPS MENSUAL 2025'!R66</f>
        <v>0</v>
      </c>
      <c r="F173" s="490">
        <f>'NACIMIENTOS IPS MENSUAL 2025'!R85</f>
        <v>0</v>
      </c>
      <c r="G173" s="490">
        <f>'NACIMIENTOS IPS MENSUAL 2025'!R104</f>
        <v>0</v>
      </c>
      <c r="H173" s="490">
        <f>'NACIMIENTOS IPS MENSUAL 2025'!R123</f>
        <v>0</v>
      </c>
      <c r="I173" s="495" t="str">
        <f>'NACIMIENTOS IPS MENSUAL 2025'!R142</f>
        <v/>
      </c>
      <c r="J173" s="490" t="str">
        <f>'NACIMIENTOS IPS MENSUAL 2025'!R161</f>
        <v/>
      </c>
      <c r="K173" s="492" t="str">
        <f>'NACIMIENTOS IPS MENSUAL 2025'!R180</f>
        <v/>
      </c>
      <c r="L173" s="490" t="str">
        <f>'NACIMIENTOS IPS MENSUAL 2025'!R199</f>
        <v/>
      </c>
      <c r="M173" s="493" t="str">
        <f>'NACIMIENTOS IPS MENSUAL 2025'!R218</f>
        <v/>
      </c>
    </row>
    <row r="174" ht="15.75" customHeight="1">
      <c r="A174" s="480" t="s">
        <v>70</v>
      </c>
      <c r="B174" s="490">
        <f>'NACIMIENTOS IPS MENSUAL 2025'!R10</f>
        <v>0</v>
      </c>
      <c r="C174" s="490">
        <f>'NACIMIENTOS IPS MENSUAL 2025'!R29</f>
        <v>0</v>
      </c>
      <c r="D174" s="490">
        <f>'NACIMIENTOS IPS MENSUAL 2025'!R48</f>
        <v>0</v>
      </c>
      <c r="E174" s="491">
        <f>'NACIMIENTOS IPS MENSUAL 2025'!R67</f>
        <v>0</v>
      </c>
      <c r="F174" s="490">
        <f>'NACIMIENTOS IPS MENSUAL 2025'!R86</f>
        <v>0</v>
      </c>
      <c r="G174" s="490">
        <f>'NACIMIENTOS IPS MENSUAL 2025'!R105</f>
        <v>0</v>
      </c>
      <c r="H174" s="490">
        <f>'NACIMIENTOS IPS MENSUAL 2025'!R124</f>
        <v>0</v>
      </c>
      <c r="I174" s="495" t="str">
        <f>'NACIMIENTOS IPS MENSUAL 2025'!R143</f>
        <v/>
      </c>
      <c r="J174" s="490" t="str">
        <f>'NACIMIENTOS IPS MENSUAL 2025'!R162</f>
        <v/>
      </c>
      <c r="K174" s="492" t="str">
        <f>'NACIMIENTOS IPS MENSUAL 2025'!R181</f>
        <v/>
      </c>
      <c r="L174" s="490" t="str">
        <f>'NACIMIENTOS IPS MENSUAL 2025'!R200</f>
        <v/>
      </c>
      <c r="M174" s="493" t="str">
        <f>'NACIMIENTOS IPS MENSUAL 2025'!R219</f>
        <v/>
      </c>
    </row>
    <row r="175" ht="15.75" customHeight="1">
      <c r="A175" s="480" t="s">
        <v>141</v>
      </c>
      <c r="B175" s="490">
        <f>'NACIMIENTOS IPS MENSUAL 2025'!R11</f>
        <v>4</v>
      </c>
      <c r="C175" s="490">
        <f>'NACIMIENTOS IPS MENSUAL 2025'!R30</f>
        <v>1</v>
      </c>
      <c r="D175" s="490">
        <f>'NACIMIENTOS IPS MENSUAL 2025'!R49</f>
        <v>7</v>
      </c>
      <c r="E175" s="491">
        <f>'NACIMIENTOS IPS MENSUAL 2025'!R68</f>
        <v>6</v>
      </c>
      <c r="F175" s="490">
        <f>'NACIMIENTOS IPS MENSUAL 2025'!R87</f>
        <v>1</v>
      </c>
      <c r="G175" s="490">
        <f>'NACIMIENTOS IPS MENSUAL 2025'!R106</f>
        <v>4</v>
      </c>
      <c r="H175" s="490">
        <f>'NACIMIENTOS IPS MENSUAL 2025'!R125</f>
        <v>3</v>
      </c>
      <c r="I175" s="495" t="str">
        <f>'NACIMIENTOS IPS MENSUAL 2025'!R144</f>
        <v/>
      </c>
      <c r="J175" s="490" t="str">
        <f>'NACIMIENTOS IPS MENSUAL 2025'!R163</f>
        <v/>
      </c>
      <c r="K175" s="492" t="str">
        <f>'NACIMIENTOS IPS MENSUAL 2025'!R182</f>
        <v/>
      </c>
      <c r="L175" s="490" t="str">
        <f>'NACIMIENTOS IPS MENSUAL 2025'!R201</f>
        <v/>
      </c>
      <c r="M175" s="493" t="str">
        <f>'NACIMIENTOS IPS MENSUAL 2025'!R220</f>
        <v/>
      </c>
    </row>
    <row r="176" ht="15.75" customHeight="1">
      <c r="A176" s="480" t="s">
        <v>73</v>
      </c>
      <c r="B176" s="490">
        <f>'NACIMIENTOS IPS MENSUAL 2025'!R12</f>
        <v>0</v>
      </c>
      <c r="C176" s="490">
        <f>'NACIMIENTOS IPS MENSUAL 2025'!R31</f>
        <v>1</v>
      </c>
      <c r="D176" s="490">
        <f>'NACIMIENTOS IPS MENSUAL 2025'!R50</f>
        <v>0</v>
      </c>
      <c r="E176" s="491">
        <f>'NACIMIENTOS IPS MENSUAL 2025'!R69</f>
        <v>0</v>
      </c>
      <c r="F176" s="490">
        <f>'NACIMIENTOS IPS MENSUAL 2025'!R88</f>
        <v>0</v>
      </c>
      <c r="G176" s="490">
        <f>'NACIMIENTOS IPS MENSUAL 2025'!R107</f>
        <v>2</v>
      </c>
      <c r="H176" s="490">
        <f>'NACIMIENTOS IPS MENSUAL 2025'!R126</f>
        <v>0</v>
      </c>
      <c r="I176" s="495" t="str">
        <f>'NACIMIENTOS IPS MENSUAL 2025'!R145</f>
        <v/>
      </c>
      <c r="J176" s="490" t="str">
        <f>'NACIMIENTOS IPS MENSUAL 2025'!R164</f>
        <v/>
      </c>
      <c r="K176" s="492" t="str">
        <f>'NACIMIENTOS IPS MENSUAL 2025'!R183</f>
        <v/>
      </c>
      <c r="L176" s="490" t="str">
        <f>'NACIMIENTOS IPS MENSUAL 2025'!R202</f>
        <v/>
      </c>
      <c r="M176" s="493" t="str">
        <f>'NACIMIENTOS IPS MENSUAL 2025'!R221</f>
        <v/>
      </c>
    </row>
    <row r="177" ht="15.75" customHeight="1">
      <c r="A177" s="480" t="s">
        <v>101</v>
      </c>
      <c r="B177" s="490">
        <f>'NACIMIENTOS IPS MENSUAL 2025'!R13</f>
        <v>0</v>
      </c>
      <c r="C177" s="490">
        <f>'NACIMIENTOS IPS MENSUAL 2025'!R32</f>
        <v>0</v>
      </c>
      <c r="D177" s="490">
        <f>'NACIMIENTOS IPS MENSUAL 2025'!R51</f>
        <v>1</v>
      </c>
      <c r="E177" s="491">
        <f>'NACIMIENTOS IPS MENSUAL 2025'!R70</f>
        <v>0</v>
      </c>
      <c r="F177" s="490">
        <f>'NACIMIENTOS IPS MENSUAL 2025'!R89</f>
        <v>0</v>
      </c>
      <c r="G177" s="490">
        <f>'NACIMIENTOS IPS MENSUAL 2025'!R108</f>
        <v>0</v>
      </c>
      <c r="H177" s="490">
        <f>'NACIMIENTOS IPS MENSUAL 2025'!R127</f>
        <v>0</v>
      </c>
      <c r="I177" s="495">
        <f>'NACIMIENTOS IPS MENSUAL 2025'!R146</f>
        <v>0</v>
      </c>
      <c r="J177" s="490">
        <f>'NACIMIENTOS IPS MENSUAL 2025'!R165</f>
        <v>0</v>
      </c>
      <c r="K177" s="492" t="str">
        <f>'NACIMIENTOS IPS MENSUAL 2025'!R184</f>
        <v/>
      </c>
      <c r="L177" s="490" t="str">
        <f>'NACIMIENTOS IPS MENSUAL 2025'!R203</f>
        <v/>
      </c>
      <c r="M177" s="493" t="str">
        <f>'NACIMIENTOS IPS MENSUAL 2025'!R222</f>
        <v/>
      </c>
    </row>
    <row r="178" ht="15.75" customHeight="1">
      <c r="A178" s="480" t="s">
        <v>83</v>
      </c>
      <c r="B178" s="490">
        <f>'NACIMIENTOS IPS MENSUAL 2025'!R14</f>
        <v>0</v>
      </c>
      <c r="C178" s="490">
        <f>'NACIMIENTOS IPS MENSUAL 2025'!R33</f>
        <v>1</v>
      </c>
      <c r="D178" s="490">
        <f>'NACIMIENTOS IPS MENSUAL 2025'!R52</f>
        <v>1</v>
      </c>
      <c r="E178" s="491">
        <f>'NACIMIENTOS IPS MENSUAL 2025'!R71</f>
        <v>0</v>
      </c>
      <c r="F178" s="490">
        <f>'NACIMIENTOS IPS MENSUAL 2025'!R90</f>
        <v>2</v>
      </c>
      <c r="G178" s="490">
        <f>'NACIMIENTOS IPS MENSUAL 2025'!R109</f>
        <v>0</v>
      </c>
      <c r="H178" s="490">
        <f>'NACIMIENTOS IPS MENSUAL 2025'!R128</f>
        <v>4</v>
      </c>
      <c r="I178" s="495">
        <f>'NACIMIENTOS IPS MENSUAL 2025'!R147</f>
        <v>0</v>
      </c>
      <c r="J178" s="490">
        <f>'NACIMIENTOS IPS MENSUAL 2025'!R166</f>
        <v>1</v>
      </c>
      <c r="K178" s="492" t="str">
        <f>'NACIMIENTOS IPS MENSUAL 2025'!R185</f>
        <v/>
      </c>
      <c r="L178" s="490" t="str">
        <f>'NACIMIENTOS IPS MENSUAL 2025'!R204</f>
        <v/>
      </c>
      <c r="M178" s="493" t="str">
        <f>'NACIMIENTOS IPS MENSUAL 2025'!R223</f>
        <v/>
      </c>
    </row>
    <row r="179" ht="15.75" customHeight="1">
      <c r="A179" s="480" t="s">
        <v>142</v>
      </c>
      <c r="B179" s="490">
        <f>'NACIMIENTOS IPS MENSUAL 2025'!R15</f>
        <v>0</v>
      </c>
      <c r="C179" s="490">
        <f>'NACIMIENTOS IPS MENSUAL 2025'!R34</f>
        <v>2</v>
      </c>
      <c r="D179" s="490">
        <f>'NACIMIENTOS IPS MENSUAL 2025'!R53</f>
        <v>0</v>
      </c>
      <c r="E179" s="491">
        <f>'NACIMIENTOS IPS MENSUAL 2025'!R72</f>
        <v>4</v>
      </c>
      <c r="F179" s="490">
        <f>'NACIMIENTOS IPS MENSUAL 2025'!R91</f>
        <v>0</v>
      </c>
      <c r="G179" s="490">
        <f>'NACIMIENTOS IPS MENSUAL 2025'!R110</f>
        <v>1</v>
      </c>
      <c r="H179" s="490">
        <f>'NACIMIENTOS IPS MENSUAL 2025'!R129</f>
        <v>0</v>
      </c>
      <c r="I179" s="495">
        <f>'NACIMIENTOS IPS MENSUAL 2025'!R148</f>
        <v>0</v>
      </c>
      <c r="J179" s="490" t="str">
        <f>'NACIMIENTOS IPS MENSUAL 2025'!R167</f>
        <v/>
      </c>
      <c r="K179" s="492" t="str">
        <f>'NACIMIENTOS IPS MENSUAL 2025'!R186</f>
        <v/>
      </c>
      <c r="L179" s="490" t="str">
        <f>'NACIMIENTOS IPS MENSUAL 2025'!R205</f>
        <v/>
      </c>
      <c r="M179" s="493" t="str">
        <f>'NACIMIENTOS IPS MENSUAL 2025'!R224</f>
        <v/>
      </c>
    </row>
    <row r="180" ht="15.75" customHeight="1">
      <c r="A180" s="480" t="s">
        <v>76</v>
      </c>
      <c r="B180" s="490">
        <f>'NACIMIENTOS IPS MENSUAL 2025'!R16</f>
        <v>0</v>
      </c>
      <c r="C180" s="490">
        <f>'NACIMIENTOS IPS MENSUAL 2025'!R35</f>
        <v>0</v>
      </c>
      <c r="D180" s="490">
        <f>'NACIMIENTOS IPS MENSUAL 2025'!R54</f>
        <v>0</v>
      </c>
      <c r="E180" s="491">
        <f>'NACIMIENTOS IPS MENSUAL 2025'!R73</f>
        <v>0</v>
      </c>
      <c r="F180" s="490">
        <f>'NACIMIENTOS IPS MENSUAL 2025'!R92</f>
        <v>0</v>
      </c>
      <c r="G180" s="490">
        <f>'NACIMIENTOS IPS MENSUAL 2025'!R111</f>
        <v>1</v>
      </c>
      <c r="H180" s="490">
        <f>'NACIMIENTOS IPS MENSUAL 2025'!R130</f>
        <v>0</v>
      </c>
      <c r="I180" s="495">
        <f>'NACIMIENTOS IPS MENSUAL 2025'!R149</f>
        <v>0</v>
      </c>
      <c r="J180" s="490" t="str">
        <f>'NACIMIENTOS IPS MENSUAL 2025'!R168</f>
        <v/>
      </c>
      <c r="K180" s="492" t="str">
        <f>'NACIMIENTOS IPS MENSUAL 2025'!R187</f>
        <v/>
      </c>
      <c r="L180" s="490" t="str">
        <f>'NACIMIENTOS IPS MENSUAL 2025'!R206</f>
        <v/>
      </c>
      <c r="M180" s="493" t="str">
        <f>'NACIMIENTOS IPS MENSUAL 2025'!R225</f>
        <v/>
      </c>
    </row>
    <row r="181" ht="15.75" customHeight="1">
      <c r="A181" s="480" t="s">
        <v>143</v>
      </c>
      <c r="B181" s="490">
        <f>'NACIMIENTOS IPS MENSUAL 2025'!R17</f>
        <v>0</v>
      </c>
      <c r="C181" s="490">
        <f>'NACIMIENTOS IPS MENSUAL 2025'!R36</f>
        <v>0</v>
      </c>
      <c r="D181" s="490">
        <f>'NACIMIENTOS IPS MENSUAL 2025'!R55</f>
        <v>0</v>
      </c>
      <c r="E181" s="491">
        <f>'NACIMIENTOS IPS MENSUAL 2025'!R74</f>
        <v>0</v>
      </c>
      <c r="F181" s="490">
        <f>'NACIMIENTOS IPS MENSUAL 2025'!R93</f>
        <v>0</v>
      </c>
      <c r="G181" s="490">
        <f>'NACIMIENTOS IPS MENSUAL 2025'!R112</f>
        <v>0</v>
      </c>
      <c r="H181" s="490">
        <f>'NACIMIENTOS IPS MENSUAL 2025'!R131</f>
        <v>0</v>
      </c>
      <c r="I181" s="490" t="str">
        <f>'NACIMIENTOS IPS MENSUAL 2025'!R150</f>
        <v/>
      </c>
      <c r="J181" s="490" t="str">
        <f>'NACIMIENTOS IPS MENSUAL 2025'!R169</f>
        <v/>
      </c>
      <c r="K181" s="492" t="str">
        <f>'NACIMIENTOS IPS MENSUAL 2025'!R188</f>
        <v/>
      </c>
      <c r="L181" s="490" t="str">
        <f>'NACIMIENTOS IPS MENSUAL 2025'!R207</f>
        <v/>
      </c>
      <c r="M181" s="493" t="str">
        <f>'NACIMIENTOS IPS MENSUAL 2025'!R226</f>
        <v/>
      </c>
    </row>
    <row r="182" ht="15.75" customHeight="1">
      <c r="A182" s="478" t="s">
        <v>144</v>
      </c>
      <c r="B182" s="490">
        <f>'NACIMIENTOS IPS MENSUAL 2025'!R18</f>
        <v>0</v>
      </c>
      <c r="C182" s="490">
        <f>'NACIMIENTOS IPS MENSUAL 2025'!R37</f>
        <v>0</v>
      </c>
      <c r="D182" s="490">
        <f>'NACIMIENTOS IPS MENSUAL 2025'!R56</f>
        <v>0</v>
      </c>
      <c r="E182" s="491">
        <f>'NACIMIENTOS IPS MENSUAL 2025'!R75</f>
        <v>0</v>
      </c>
      <c r="F182" s="490">
        <f>'NACIMIENTOS IPS MENSUAL 2025'!R94</f>
        <v>0</v>
      </c>
      <c r="G182" s="490">
        <f>'NACIMIENTOS IPS MENSUAL 2025'!R113</f>
        <v>0</v>
      </c>
      <c r="H182" s="490">
        <f>'NACIMIENTOS IPS MENSUAL 2025'!R132</f>
        <v>0</v>
      </c>
      <c r="I182" s="490" t="str">
        <f>'NACIMIENTOS IPS MENSUAL 2025'!R151</f>
        <v/>
      </c>
      <c r="J182" s="490" t="str">
        <f>'NACIMIENTOS IPS MENSUAL 2025'!R170</f>
        <v/>
      </c>
      <c r="K182" s="492" t="str">
        <f>'NACIMIENTOS IPS MENSUAL 2025'!R189</f>
        <v/>
      </c>
      <c r="L182" s="490" t="str">
        <f>'NACIMIENTOS IPS MENSUAL 2025'!R208</f>
        <v/>
      </c>
      <c r="M182" s="493" t="str">
        <f>'NACIMIENTOS IPS MENSUAL 2025'!R228</f>
        <v/>
      </c>
    </row>
    <row r="183" ht="15.75" customHeight="1">
      <c r="A183" s="518" t="s">
        <v>145</v>
      </c>
      <c r="B183" s="496">
        <f>'NACIMIENTOS IPS MENSUAL 2025'!R19</f>
        <v>5</v>
      </c>
      <c r="C183" s="496">
        <f>'NACIMIENTOS IPS MENSUAL 2025'!R38</f>
        <v>5</v>
      </c>
      <c r="D183" s="496">
        <f>'NACIMIENTOS IPS MENSUAL 2025'!R57</f>
        <v>4</v>
      </c>
      <c r="E183" s="497">
        <f>'NACIMIENTOS IPS MENSUAL 2025'!R76</f>
        <v>0</v>
      </c>
      <c r="F183" s="496">
        <f>'NACIMIENTOS IPS MENSUAL 2025'!R95</f>
        <v>0</v>
      </c>
      <c r="G183" s="496">
        <f>'NACIMIENTOS IPS MENSUAL 2025'!R114</f>
        <v>0</v>
      </c>
      <c r="H183" s="496">
        <f>'NACIMIENTOS IPS MENSUAL 2025'!R133</f>
        <v>0</v>
      </c>
      <c r="I183" s="496" t="str">
        <f>'NACIMIENTOS IPS MENSUAL 2025'!R152</f>
        <v/>
      </c>
      <c r="J183" s="496" t="str">
        <f>'NACIMIENTOS IPS MENSUAL 2025'!R171</f>
        <v/>
      </c>
      <c r="K183" s="498" t="str">
        <f>'NACIMIENTOS IPS MENSUAL 2025'!R190</f>
        <v/>
      </c>
      <c r="L183" s="496" t="str">
        <f>'NACIMIENTOS IPS MENSUAL 2025'!R209</f>
        <v/>
      </c>
      <c r="M183" s="499">
        <f>'NACIMIENTOS IPS MENSUAL 2025'!R229</f>
        <v>0</v>
      </c>
    </row>
    <row r="184" ht="15.75" customHeight="1">
      <c r="A184" s="519" t="s">
        <v>147</v>
      </c>
      <c r="B184" s="520">
        <f t="shared" ref="B184:M184" si="16">SUM(B166:B182)</f>
        <v>72</v>
      </c>
      <c r="C184" s="520">
        <f t="shared" si="16"/>
        <v>80</v>
      </c>
      <c r="D184" s="520">
        <f t="shared" si="16"/>
        <v>54</v>
      </c>
      <c r="E184" s="520">
        <f t="shared" si="16"/>
        <v>81</v>
      </c>
      <c r="F184" s="520">
        <f t="shared" si="16"/>
        <v>58</v>
      </c>
      <c r="G184" s="520">
        <f t="shared" si="16"/>
        <v>85</v>
      </c>
      <c r="H184" s="520">
        <f t="shared" si="16"/>
        <v>54</v>
      </c>
      <c r="I184" s="520">
        <f t="shared" si="16"/>
        <v>14</v>
      </c>
      <c r="J184" s="520">
        <f t="shared" si="16"/>
        <v>25</v>
      </c>
      <c r="K184" s="520">
        <f t="shared" si="16"/>
        <v>0</v>
      </c>
      <c r="L184" s="520">
        <f t="shared" si="16"/>
        <v>0</v>
      </c>
      <c r="M184" s="521">
        <f t="shared" si="16"/>
        <v>0</v>
      </c>
    </row>
    <row r="185" ht="15.75" customHeight="1">
      <c r="A185" s="522"/>
      <c r="B185" s="523"/>
      <c r="C185" s="523"/>
      <c r="D185" s="174"/>
      <c r="E185" s="174"/>
      <c r="F185" s="174"/>
      <c r="G185" s="174"/>
      <c r="H185" s="174"/>
      <c r="I185" s="174"/>
      <c r="J185" s="174"/>
      <c r="K185" s="174"/>
      <c r="L185" s="174"/>
    </row>
    <row r="186" ht="15.75" customHeight="1"/>
    <row r="187" ht="15.75" customHeight="1"/>
    <row r="188" ht="15.75" customHeight="1"/>
    <row r="189" ht="8.25" customHeight="1">
      <c r="A189" s="522"/>
      <c r="B189" s="523"/>
      <c r="C189" s="523"/>
      <c r="D189" s="174"/>
      <c r="E189" s="174"/>
      <c r="F189" s="174"/>
      <c r="G189" s="174"/>
      <c r="H189" s="174"/>
      <c r="I189" s="174"/>
      <c r="J189" s="174"/>
      <c r="K189" s="174"/>
      <c r="L189" s="174"/>
    </row>
    <row r="190" ht="27.75" customHeight="1">
      <c r="A190" s="524" t="s">
        <v>473</v>
      </c>
      <c r="B190" s="377"/>
      <c r="C190" s="377"/>
      <c r="D190" s="377"/>
      <c r="E190" s="377"/>
      <c r="F190" s="377"/>
      <c r="G190" s="377"/>
      <c r="H190" s="377"/>
      <c r="I190" s="377"/>
      <c r="J190" s="377"/>
      <c r="K190" s="377"/>
      <c r="L190" s="377"/>
      <c r="M190" s="378"/>
    </row>
    <row r="191" ht="36.75" customHeight="1">
      <c r="A191" s="525" t="s">
        <v>114</v>
      </c>
      <c r="B191" s="526" t="s">
        <v>138</v>
      </c>
      <c r="C191" s="526" t="s">
        <v>148</v>
      </c>
      <c r="D191" s="526" t="s">
        <v>150</v>
      </c>
      <c r="E191" s="526" t="s">
        <v>151</v>
      </c>
      <c r="F191" s="526" t="s">
        <v>152</v>
      </c>
      <c r="G191" s="526" t="s">
        <v>154</v>
      </c>
      <c r="H191" s="526" t="s">
        <v>156</v>
      </c>
      <c r="I191" s="526" t="s">
        <v>158</v>
      </c>
      <c r="J191" s="526" t="s">
        <v>160</v>
      </c>
      <c r="K191" s="526" t="s">
        <v>161</v>
      </c>
      <c r="L191" s="526" t="s">
        <v>162</v>
      </c>
      <c r="M191" s="517" t="s">
        <v>459</v>
      </c>
    </row>
    <row r="192" ht="15.75" customHeight="1">
      <c r="A192" s="478" t="s">
        <v>137</v>
      </c>
      <c r="B192" s="490">
        <f>'NACIMIENTOS IPS MENSUAL 2025'!Q2</f>
        <v>0</v>
      </c>
      <c r="C192" s="490">
        <f>'NACIMIENTOS IPS MENSUAL 2025'!Q21</f>
        <v>0</v>
      </c>
      <c r="D192" s="490">
        <f>'NACIMIENTOS IPS MENSUAL 2025'!Q40</f>
        <v>0</v>
      </c>
      <c r="E192" s="491">
        <f>'NACIMIENTOS IPS MENSUAL 2025'!Q59</f>
        <v>0</v>
      </c>
      <c r="F192" s="490">
        <f>'NACIMIENTOS IPS MENSUAL 2025'!Q78</f>
        <v>0</v>
      </c>
      <c r="G192" s="490">
        <f>'NACIMIENTOS IPS MENSUAL 2025'!Q97</f>
        <v>0</v>
      </c>
      <c r="H192" s="490">
        <f>'NACIMIENTOS IPS MENSUAL 2025'!Q116</f>
        <v>0</v>
      </c>
      <c r="I192" s="490" t="str">
        <f>'NACIMIENTOS IPS MENSUAL 2025'!Q135</f>
        <v/>
      </c>
      <c r="J192" s="490" t="str">
        <f>'NACIMIENTOS IPS MENSUAL 2025'!Q154</f>
        <v/>
      </c>
      <c r="K192" s="492" t="str">
        <f>'NACIMIENTOS IPS MENSUAL 2025'!Q173</f>
        <v/>
      </c>
      <c r="L192" s="490" t="str">
        <f>'NACIMIENTOS IPS MENSUAL 2025'!Q192</f>
        <v/>
      </c>
      <c r="M192" s="493" t="str">
        <f>'NACIMIENTOS IPS MENSUAL 2025'!Q211</f>
        <v/>
      </c>
    </row>
    <row r="193" ht="15.75" customHeight="1">
      <c r="A193" s="480" t="s">
        <v>1</v>
      </c>
      <c r="B193" s="490" t="str">
        <f>'NACIMIENTOS IPS MENSUAL 2025'!Q3</f>
        <v/>
      </c>
      <c r="C193" s="490">
        <f>'NACIMIENTOS IPS MENSUAL 2025'!Q22</f>
        <v>1</v>
      </c>
      <c r="D193" s="490">
        <f>'NACIMIENTOS IPS MENSUAL 2025'!Q41</f>
        <v>0</v>
      </c>
      <c r="E193" s="491">
        <f>'NACIMIENTOS IPS MENSUAL 2025'!Q60</f>
        <v>0</v>
      </c>
      <c r="F193" s="490">
        <f>'NACIMIENTOS IPS MENSUAL 2025'!Q79</f>
        <v>0</v>
      </c>
      <c r="G193" s="490">
        <f>'NACIMIENTOS IPS MENSUAL 2025'!Q98</f>
        <v>0</v>
      </c>
      <c r="H193" s="490">
        <f>'NACIMIENTOS IPS MENSUAL 2025'!Q117</f>
        <v>1</v>
      </c>
      <c r="I193" s="495" t="str">
        <f>'NACIMIENTOS IPS MENSUAL 2025'!Q136</f>
        <v/>
      </c>
      <c r="J193" s="490" t="str">
        <f>'NACIMIENTOS IPS MENSUAL 2025'!Q155</f>
        <v/>
      </c>
      <c r="K193" s="492" t="str">
        <f>'NACIMIENTOS IPS MENSUAL 2025'!Q174</f>
        <v/>
      </c>
      <c r="L193" s="490" t="str">
        <f>'NACIMIENTOS IPS MENSUAL 2025'!Q193</f>
        <v/>
      </c>
      <c r="M193" s="493" t="str">
        <f>'NACIMIENTOS IPS MENSUAL 2025'!Q212</f>
        <v/>
      </c>
    </row>
    <row r="194" ht="15.75" customHeight="1">
      <c r="A194" s="480" t="s">
        <v>80</v>
      </c>
      <c r="B194" s="490">
        <f>'NACIMIENTOS IPS MENSUAL 2025'!Q4</f>
        <v>0</v>
      </c>
      <c r="C194" s="490" t="str">
        <f>'NACIMIENTOS IPS MENSUAL 2025'!Q23</f>
        <v>NO</v>
      </c>
      <c r="D194" s="490" t="str">
        <f>'NACIMIENTOS IPS MENSUAL 2025'!Q42</f>
        <v>NO</v>
      </c>
      <c r="E194" s="491">
        <f>'NACIMIENTOS IPS MENSUAL 2025'!Q61</f>
        <v>0</v>
      </c>
      <c r="F194" s="490">
        <f>'NACIMIENTOS IPS MENSUAL 2025'!Q80</f>
        <v>0</v>
      </c>
      <c r="G194" s="490">
        <f>'NACIMIENTOS IPS MENSUAL 2025'!Q99</f>
        <v>0</v>
      </c>
      <c r="H194" s="490" t="str">
        <f>'NACIMIENTOS IPS MENSUAL 2025'!Q118</f>
        <v>NO</v>
      </c>
      <c r="I194" s="495" t="str">
        <f>'NACIMIENTOS IPS MENSUAL 2025'!Q137</f>
        <v/>
      </c>
      <c r="J194" s="490" t="str">
        <f>'NACIMIENTOS IPS MENSUAL 2025'!Q156</f>
        <v/>
      </c>
      <c r="K194" s="492" t="str">
        <f>'NACIMIENTOS IPS MENSUAL 2025'!Q175</f>
        <v/>
      </c>
      <c r="L194" s="490" t="str">
        <f>'NACIMIENTOS IPS MENSUAL 2025'!Q194</f>
        <v/>
      </c>
      <c r="M194" s="493" t="str">
        <f>'NACIMIENTOS IPS MENSUAL 2025'!Q213</f>
        <v/>
      </c>
    </row>
    <row r="195" ht="15.75" customHeight="1">
      <c r="A195" s="480" t="s">
        <v>98</v>
      </c>
      <c r="B195" s="490">
        <f>'NACIMIENTOS IPS MENSUAL 2025'!Q5</f>
        <v>3</v>
      </c>
      <c r="C195" s="490">
        <f>'NACIMIENTOS IPS MENSUAL 2025'!Q24</f>
        <v>0</v>
      </c>
      <c r="D195" s="490">
        <f>'NACIMIENTOS IPS MENSUAL 2025'!Q43</f>
        <v>3</v>
      </c>
      <c r="E195" s="491">
        <f>'NACIMIENTOS IPS MENSUAL 2025'!Q62</f>
        <v>6</v>
      </c>
      <c r="F195" s="490">
        <f>'NACIMIENTOS IPS MENSUAL 2025'!Q81</f>
        <v>3</v>
      </c>
      <c r="G195" s="490">
        <f>'NACIMIENTOS IPS MENSUAL 2025'!Q100</f>
        <v>3</v>
      </c>
      <c r="H195" s="490">
        <f>'NACIMIENTOS IPS MENSUAL 2025'!Q119</f>
        <v>1</v>
      </c>
      <c r="I195" s="495" t="str">
        <f>'NACIMIENTOS IPS MENSUAL 2025'!Q138</f>
        <v/>
      </c>
      <c r="J195" s="490" t="str">
        <f>'NACIMIENTOS IPS MENSUAL 2025'!Q157</f>
        <v/>
      </c>
      <c r="K195" s="492" t="str">
        <f>'NACIMIENTOS IPS MENSUAL 2025'!Q176</f>
        <v/>
      </c>
      <c r="L195" s="490" t="str">
        <f>'NACIMIENTOS IPS MENSUAL 2025'!Q195</f>
        <v/>
      </c>
      <c r="M195" s="493" t="str">
        <f>'NACIMIENTOS IPS MENSUAL 2025'!Q214</f>
        <v/>
      </c>
    </row>
    <row r="196" ht="15.75" customHeight="1">
      <c r="A196" s="480" t="s">
        <v>56</v>
      </c>
      <c r="B196" s="490">
        <f>'NACIMIENTOS IPS MENSUAL 2025'!Q6</f>
        <v>4</v>
      </c>
      <c r="C196" s="490">
        <f>'NACIMIENTOS IPS MENSUAL 2025'!Q25</f>
        <v>3</v>
      </c>
      <c r="D196" s="490">
        <f>'NACIMIENTOS IPS MENSUAL 2025'!Q44</f>
        <v>0</v>
      </c>
      <c r="E196" s="491">
        <f>'NACIMIENTOS IPS MENSUAL 2025'!Q63</f>
        <v>0</v>
      </c>
      <c r="F196" s="490">
        <f>'NACIMIENTOS IPS MENSUAL 2025'!Q82</f>
        <v>0</v>
      </c>
      <c r="G196" s="490">
        <f>'NACIMIENTOS IPS MENSUAL 2025'!Q101</f>
        <v>0</v>
      </c>
      <c r="H196" s="490">
        <f>'NACIMIENTOS IPS MENSUAL 2025'!Q120</f>
        <v>0</v>
      </c>
      <c r="I196" s="495" t="str">
        <f>'NACIMIENTOS IPS MENSUAL 2025'!Q139</f>
        <v/>
      </c>
      <c r="J196" s="490" t="str">
        <f>'NACIMIENTOS IPS MENSUAL 2025'!Q158</f>
        <v/>
      </c>
      <c r="K196" s="492" t="str">
        <f>'NACIMIENTOS IPS MENSUAL 2025'!Q177</f>
        <v/>
      </c>
      <c r="L196" s="490" t="str">
        <f>'NACIMIENTOS IPS MENSUAL 2025'!Q196</f>
        <v/>
      </c>
      <c r="M196" s="493" t="str">
        <f>'NACIMIENTOS IPS MENSUAL 2025'!Q215</f>
        <v/>
      </c>
    </row>
    <row r="197" ht="15.75" customHeight="1">
      <c r="A197" s="480" t="s">
        <v>63</v>
      </c>
      <c r="B197" s="490">
        <f>'NACIMIENTOS IPS MENSUAL 2025'!Q7</f>
        <v>0</v>
      </c>
      <c r="C197" s="490">
        <f>'NACIMIENTOS IPS MENSUAL 2025'!Q26</f>
        <v>0</v>
      </c>
      <c r="D197" s="490">
        <f>'NACIMIENTOS IPS MENSUAL 2025'!Q45</f>
        <v>0</v>
      </c>
      <c r="E197" s="491">
        <f>'NACIMIENTOS IPS MENSUAL 2025'!Q64</f>
        <v>0</v>
      </c>
      <c r="F197" s="490">
        <f>'NACIMIENTOS IPS MENSUAL 2025'!Q83</f>
        <v>0</v>
      </c>
      <c r="G197" s="490">
        <f>'NACIMIENTOS IPS MENSUAL 2025'!Q102</f>
        <v>1</v>
      </c>
      <c r="H197" s="490">
        <f>'NACIMIENTOS IPS MENSUAL 2025'!Q121</f>
        <v>1</v>
      </c>
      <c r="I197" s="495" t="str">
        <f>'NACIMIENTOS IPS MENSUAL 2025'!Q140</f>
        <v/>
      </c>
      <c r="J197" s="490" t="str">
        <f>'NACIMIENTOS IPS MENSUAL 2025'!Q159</f>
        <v/>
      </c>
      <c r="K197" s="492" t="str">
        <f>'NACIMIENTOS IPS MENSUAL 2025'!Q178</f>
        <v/>
      </c>
      <c r="L197" s="490" t="str">
        <f>'NACIMIENTOS IPS MENSUAL 2025'!Q197</f>
        <v/>
      </c>
      <c r="M197" s="493" t="str">
        <f>'NACIMIENTOS IPS MENSUAL 2025'!Q216</f>
        <v/>
      </c>
    </row>
    <row r="198" ht="15.75" customHeight="1">
      <c r="A198" s="480" t="s">
        <v>66</v>
      </c>
      <c r="B198" s="490">
        <f>'NACIMIENTOS IPS MENSUAL 2025'!Q8</f>
        <v>0</v>
      </c>
      <c r="C198" s="490">
        <f>'NACIMIENTOS IPS MENSUAL 2025'!Q27</f>
        <v>0</v>
      </c>
      <c r="D198" s="490">
        <f>'NACIMIENTOS IPS MENSUAL 2025'!Q46</f>
        <v>0</v>
      </c>
      <c r="E198" s="491">
        <f>'NACIMIENTOS IPS MENSUAL 2025'!Q65</f>
        <v>0</v>
      </c>
      <c r="F198" s="490">
        <f>'NACIMIENTOS IPS MENSUAL 2025'!Q84</f>
        <v>0</v>
      </c>
      <c r="G198" s="490">
        <f>'NACIMIENTOS IPS MENSUAL 2025'!Q103</f>
        <v>0</v>
      </c>
      <c r="H198" s="490">
        <f>'NACIMIENTOS IPS MENSUAL 2025'!Q122</f>
        <v>0</v>
      </c>
      <c r="I198" s="495">
        <f>'NACIMIENTOS IPS MENSUAL 2025'!Q141</f>
        <v>0</v>
      </c>
      <c r="J198" s="490">
        <f>'NACIMIENTOS IPS MENSUAL 2025'!Q160</f>
        <v>0</v>
      </c>
      <c r="K198" s="492" t="str">
        <f>'NACIMIENTOS IPS MENSUAL 2025'!Q179</f>
        <v/>
      </c>
      <c r="L198" s="490" t="str">
        <f>'NACIMIENTOS IPS MENSUAL 2025'!Q198</f>
        <v/>
      </c>
      <c r="M198" s="493" t="str">
        <f>'NACIMIENTOS IPS MENSUAL 2025'!Q217</f>
        <v/>
      </c>
    </row>
    <row r="199" ht="15.75" customHeight="1">
      <c r="A199" s="480" t="s">
        <v>140</v>
      </c>
      <c r="B199" s="490">
        <f>'NACIMIENTOS IPS MENSUAL 2025'!Q9</f>
        <v>0</v>
      </c>
      <c r="C199" s="490">
        <f>'NACIMIENTOS IPS MENSUAL 2025'!Q28</f>
        <v>0</v>
      </c>
      <c r="D199" s="490">
        <f>'NACIMIENTOS IPS MENSUAL 2025'!Q47</f>
        <v>0</v>
      </c>
      <c r="E199" s="491">
        <f>'NACIMIENTOS IPS MENSUAL 2025'!Q66</f>
        <v>0</v>
      </c>
      <c r="F199" s="490">
        <f>'NACIMIENTOS IPS MENSUAL 2025'!Q85</f>
        <v>0</v>
      </c>
      <c r="G199" s="490">
        <f>'NACIMIENTOS IPS MENSUAL 2025'!Q104</f>
        <v>0</v>
      </c>
      <c r="H199" s="490">
        <f>'NACIMIENTOS IPS MENSUAL 2025'!Q123</f>
        <v>0</v>
      </c>
      <c r="I199" s="495" t="str">
        <f>'NACIMIENTOS IPS MENSUAL 2025'!Q142</f>
        <v/>
      </c>
      <c r="J199" s="490" t="str">
        <f>'NACIMIENTOS IPS MENSUAL 2025'!Q161</f>
        <v/>
      </c>
      <c r="K199" s="492" t="str">
        <f>'NACIMIENTOS IPS MENSUAL 2025'!Q180</f>
        <v/>
      </c>
      <c r="L199" s="490" t="str">
        <f>'NACIMIENTOS IPS MENSUAL 2025'!Q199</f>
        <v/>
      </c>
      <c r="M199" s="493" t="str">
        <f>'NACIMIENTOS IPS MENSUAL 2025'!Q218</f>
        <v/>
      </c>
    </row>
    <row r="200" ht="15.75" customHeight="1">
      <c r="A200" s="480" t="s">
        <v>70</v>
      </c>
      <c r="B200" s="490">
        <f>'NACIMIENTOS IPS MENSUAL 2025'!Q10</f>
        <v>0</v>
      </c>
      <c r="C200" s="490">
        <f>'NACIMIENTOS IPS MENSUAL 2025'!Q29</f>
        <v>0</v>
      </c>
      <c r="D200" s="490">
        <f>'NACIMIENTOS IPS MENSUAL 2025'!Q48</f>
        <v>0</v>
      </c>
      <c r="E200" s="491">
        <f>'NACIMIENTOS IPS MENSUAL 2025'!Q67</f>
        <v>0</v>
      </c>
      <c r="F200" s="490">
        <f>'NACIMIENTOS IPS MENSUAL 2025'!Q86</f>
        <v>0</v>
      </c>
      <c r="G200" s="490">
        <f>'NACIMIENTOS IPS MENSUAL 2025'!Q105</f>
        <v>0</v>
      </c>
      <c r="H200" s="490">
        <f>'NACIMIENTOS IPS MENSUAL 2025'!Q124</f>
        <v>0</v>
      </c>
      <c r="I200" s="495" t="str">
        <f>'NACIMIENTOS IPS MENSUAL 2025'!Q143</f>
        <v/>
      </c>
      <c r="J200" s="490" t="str">
        <f>'NACIMIENTOS IPS MENSUAL 2025'!Q162</f>
        <v/>
      </c>
      <c r="K200" s="492" t="str">
        <f>'NACIMIENTOS IPS MENSUAL 2025'!Q181</f>
        <v/>
      </c>
      <c r="L200" s="490" t="str">
        <f>'NACIMIENTOS IPS MENSUAL 2025'!Q200</f>
        <v/>
      </c>
      <c r="M200" s="493" t="str">
        <f>'NACIMIENTOS IPS MENSUAL 2025'!Q219</f>
        <v/>
      </c>
    </row>
    <row r="201" ht="15.75" customHeight="1">
      <c r="A201" s="480" t="s">
        <v>141</v>
      </c>
      <c r="B201" s="490">
        <f>'NACIMIENTOS IPS MENSUAL 2025'!Q11</f>
        <v>4</v>
      </c>
      <c r="C201" s="490">
        <f>'NACIMIENTOS IPS MENSUAL 2025'!Q30</f>
        <v>1</v>
      </c>
      <c r="D201" s="490">
        <f>'NACIMIENTOS IPS MENSUAL 2025'!Q49</f>
        <v>7</v>
      </c>
      <c r="E201" s="491">
        <f>'NACIMIENTOS IPS MENSUAL 2025'!Q68</f>
        <v>6</v>
      </c>
      <c r="F201" s="490">
        <f>'NACIMIENTOS IPS MENSUAL 2025'!Q87</f>
        <v>1</v>
      </c>
      <c r="G201" s="490">
        <f>'NACIMIENTOS IPS MENSUAL 2025'!Q106</f>
        <v>4</v>
      </c>
      <c r="H201" s="490">
        <f>'NACIMIENTOS IPS MENSUAL 2025'!Q125</f>
        <v>3</v>
      </c>
      <c r="I201" s="495" t="str">
        <f>'NACIMIENTOS IPS MENSUAL 2025'!Q144</f>
        <v/>
      </c>
      <c r="J201" s="490" t="str">
        <f>'NACIMIENTOS IPS MENSUAL 2025'!Q163</f>
        <v/>
      </c>
      <c r="K201" s="492" t="str">
        <f>'NACIMIENTOS IPS MENSUAL 2025'!Q182</f>
        <v/>
      </c>
      <c r="L201" s="490" t="str">
        <f>'NACIMIENTOS IPS MENSUAL 2025'!Q201</f>
        <v/>
      </c>
      <c r="M201" s="493" t="str">
        <f>'NACIMIENTOS IPS MENSUAL 2025'!Q220</f>
        <v/>
      </c>
    </row>
    <row r="202" ht="15.75" customHeight="1">
      <c r="A202" s="480" t="s">
        <v>73</v>
      </c>
      <c r="B202" s="490">
        <f>'NACIMIENTOS IPS MENSUAL 2025'!Q12</f>
        <v>0</v>
      </c>
      <c r="C202" s="490">
        <f>'NACIMIENTOS IPS MENSUAL 2025'!Q31</f>
        <v>4</v>
      </c>
      <c r="D202" s="490">
        <f>'NACIMIENTOS IPS MENSUAL 2025'!Q50</f>
        <v>3</v>
      </c>
      <c r="E202" s="491">
        <f>'NACIMIENTOS IPS MENSUAL 2025'!Q69</f>
        <v>0</v>
      </c>
      <c r="F202" s="490">
        <f>'NACIMIENTOS IPS MENSUAL 2025'!Q88</f>
        <v>3</v>
      </c>
      <c r="G202" s="490">
        <f>'NACIMIENTOS IPS MENSUAL 2025'!Q107</f>
        <v>3</v>
      </c>
      <c r="H202" s="490">
        <f>'NACIMIENTOS IPS MENSUAL 2025'!Q126</f>
        <v>1</v>
      </c>
      <c r="I202" s="495" t="str">
        <f>'NACIMIENTOS IPS MENSUAL 2025'!Q145</f>
        <v/>
      </c>
      <c r="J202" s="490" t="str">
        <f>'NACIMIENTOS IPS MENSUAL 2025'!Q164</f>
        <v/>
      </c>
      <c r="K202" s="492" t="str">
        <f>'NACIMIENTOS IPS MENSUAL 2025'!Q183</f>
        <v/>
      </c>
      <c r="L202" s="490" t="str">
        <f>'NACIMIENTOS IPS MENSUAL 2025'!Q202</f>
        <v/>
      </c>
      <c r="M202" s="493" t="str">
        <f>'NACIMIENTOS IPS MENSUAL 2025'!Q221</f>
        <v/>
      </c>
    </row>
    <row r="203" ht="15.75" customHeight="1">
      <c r="A203" s="480" t="s">
        <v>101</v>
      </c>
      <c r="B203" s="490">
        <f>'NACIMIENTOS IPS MENSUAL 2025'!Q13</f>
        <v>0</v>
      </c>
      <c r="C203" s="490">
        <f>'NACIMIENTOS IPS MENSUAL 2025'!Q32</f>
        <v>0</v>
      </c>
      <c r="D203" s="490">
        <f>'NACIMIENTOS IPS MENSUAL 2025'!Q51</f>
        <v>0</v>
      </c>
      <c r="E203" s="491">
        <f>'NACIMIENTOS IPS MENSUAL 2025'!Q70</f>
        <v>0</v>
      </c>
      <c r="F203" s="490">
        <f>'NACIMIENTOS IPS MENSUAL 2025'!Q89</f>
        <v>0</v>
      </c>
      <c r="G203" s="490">
        <f>'NACIMIENTOS IPS MENSUAL 2025'!Q108</f>
        <v>0</v>
      </c>
      <c r="H203" s="490">
        <f>'NACIMIENTOS IPS MENSUAL 2025'!Q127</f>
        <v>0</v>
      </c>
      <c r="I203" s="495">
        <f>'NACIMIENTOS IPS MENSUAL 2025'!Q146</f>
        <v>1</v>
      </c>
      <c r="J203" s="490">
        <f>'NACIMIENTOS IPS MENSUAL 2025'!Q165</f>
        <v>0</v>
      </c>
      <c r="K203" s="492" t="str">
        <f>'NACIMIENTOS IPS MENSUAL 2025'!Q184</f>
        <v/>
      </c>
      <c r="L203" s="490" t="str">
        <f>'NACIMIENTOS IPS MENSUAL 2025'!Q203</f>
        <v/>
      </c>
      <c r="M203" s="493" t="str">
        <f>'NACIMIENTOS IPS MENSUAL 2025'!Q222</f>
        <v/>
      </c>
    </row>
    <row r="204" ht="15.75" customHeight="1">
      <c r="A204" s="480" t="s">
        <v>83</v>
      </c>
      <c r="B204" s="490">
        <f>'NACIMIENTOS IPS MENSUAL 2025'!Q14</f>
        <v>0</v>
      </c>
      <c r="C204" s="490">
        <f>'NACIMIENTOS IPS MENSUAL 2025'!Q33</f>
        <v>1</v>
      </c>
      <c r="D204" s="490">
        <f>'NACIMIENTOS IPS MENSUAL 2025'!Q52</f>
        <v>2</v>
      </c>
      <c r="E204" s="491">
        <f>'NACIMIENTOS IPS MENSUAL 2025'!Q71</f>
        <v>2</v>
      </c>
      <c r="F204" s="490">
        <f>'NACIMIENTOS IPS MENSUAL 2025'!Q90</f>
        <v>3</v>
      </c>
      <c r="G204" s="490">
        <f>'NACIMIENTOS IPS MENSUAL 2025'!Q109</f>
        <v>4</v>
      </c>
      <c r="H204" s="490">
        <f>'NACIMIENTOS IPS MENSUAL 2025'!Q128</f>
        <v>7</v>
      </c>
      <c r="I204" s="495">
        <f>'NACIMIENTOS IPS MENSUAL 2025'!Q147</f>
        <v>1</v>
      </c>
      <c r="J204" s="490">
        <f>'NACIMIENTOS IPS MENSUAL 2025'!Q166</f>
        <v>4</v>
      </c>
      <c r="K204" s="492" t="str">
        <f>'NACIMIENTOS IPS MENSUAL 2025'!Q185</f>
        <v/>
      </c>
      <c r="L204" s="490" t="str">
        <f>'NACIMIENTOS IPS MENSUAL 2025'!Q204</f>
        <v/>
      </c>
      <c r="M204" s="493" t="str">
        <f>'NACIMIENTOS IPS MENSUAL 2025'!Q223</f>
        <v/>
      </c>
    </row>
    <row r="205" ht="15.75" customHeight="1">
      <c r="A205" s="480" t="s">
        <v>142</v>
      </c>
      <c r="B205" s="490">
        <f>'NACIMIENTOS IPS MENSUAL 2025'!Q15</f>
        <v>0</v>
      </c>
      <c r="C205" s="490">
        <f>'NACIMIENTOS IPS MENSUAL 2025'!Q34</f>
        <v>0</v>
      </c>
      <c r="D205" s="490">
        <f>'NACIMIENTOS IPS MENSUAL 2025'!Q53</f>
        <v>1</v>
      </c>
      <c r="E205" s="491">
        <f>'NACIMIENTOS IPS MENSUAL 2025'!Q72</f>
        <v>5</v>
      </c>
      <c r="F205" s="490">
        <f>'NACIMIENTOS IPS MENSUAL 2025'!Q91</f>
        <v>0</v>
      </c>
      <c r="G205" s="490">
        <f>'NACIMIENTOS IPS MENSUAL 2025'!Q110</f>
        <v>0</v>
      </c>
      <c r="H205" s="490">
        <f>'NACIMIENTOS IPS MENSUAL 2025'!Q129</f>
        <v>0</v>
      </c>
      <c r="I205" s="495">
        <f>'NACIMIENTOS IPS MENSUAL 2025'!Q148</f>
        <v>1</v>
      </c>
      <c r="J205" s="490" t="str">
        <f>'NACIMIENTOS IPS MENSUAL 2025'!Q167</f>
        <v/>
      </c>
      <c r="K205" s="492" t="str">
        <f>'NACIMIENTOS IPS MENSUAL 2025'!Q186</f>
        <v/>
      </c>
      <c r="L205" s="490" t="str">
        <f>'NACIMIENTOS IPS MENSUAL 2025'!Q205</f>
        <v/>
      </c>
      <c r="M205" s="493" t="str">
        <f>'NACIMIENTOS IPS MENSUAL 2025'!Q224</f>
        <v/>
      </c>
    </row>
    <row r="206" ht="15.75" customHeight="1">
      <c r="A206" s="480" t="s">
        <v>76</v>
      </c>
      <c r="B206" s="490">
        <f>'NACIMIENTOS IPS MENSUAL 2025'!Q16</f>
        <v>0</v>
      </c>
      <c r="C206" s="490">
        <f>'NACIMIENTOS IPS MENSUAL 2025'!Q35</f>
        <v>0</v>
      </c>
      <c r="D206" s="490">
        <f>'NACIMIENTOS IPS MENSUAL 2025'!Q54</f>
        <v>0</v>
      </c>
      <c r="E206" s="491">
        <f>'NACIMIENTOS IPS MENSUAL 2025'!Q73</f>
        <v>3</v>
      </c>
      <c r="F206" s="490">
        <f>'NACIMIENTOS IPS MENSUAL 2025'!Q92</f>
        <v>4</v>
      </c>
      <c r="G206" s="490">
        <f>'NACIMIENTOS IPS MENSUAL 2025'!Q111</f>
        <v>1</v>
      </c>
      <c r="H206" s="490">
        <f>'NACIMIENTOS IPS MENSUAL 2025'!Q130</f>
        <v>2</v>
      </c>
      <c r="I206" s="495">
        <f>'NACIMIENTOS IPS MENSUAL 2025'!Q149</f>
        <v>0</v>
      </c>
      <c r="J206" s="490">
        <f>'NACIMIENTOS IPS MENSUAL 2025'!Q168</f>
        <v>0</v>
      </c>
      <c r="K206" s="492" t="str">
        <f>'NACIMIENTOS IPS MENSUAL 2025'!Q187</f>
        <v/>
      </c>
      <c r="L206" s="490" t="str">
        <f>'NACIMIENTOS IPS MENSUAL 2025'!Q206</f>
        <v/>
      </c>
      <c r="M206" s="493" t="str">
        <f>'NACIMIENTOS IPS MENSUAL 2025'!Q225</f>
        <v/>
      </c>
    </row>
    <row r="207" ht="15.75" customHeight="1">
      <c r="A207" s="480" t="s">
        <v>143</v>
      </c>
      <c r="B207" s="490">
        <f>'NACIMIENTOS IPS MENSUAL 2025'!Q17</f>
        <v>0</v>
      </c>
      <c r="C207" s="490">
        <f>'NACIMIENTOS IPS MENSUAL 2025'!Q36</f>
        <v>0</v>
      </c>
      <c r="D207" s="490">
        <f>'NACIMIENTOS IPS MENSUAL 2025'!Q55</f>
        <v>0</v>
      </c>
      <c r="E207" s="491">
        <f>'NACIMIENTOS IPS MENSUAL 2025'!Q74</f>
        <v>0</v>
      </c>
      <c r="F207" s="490">
        <f>'NACIMIENTOS IPS MENSUAL 2025'!Q93</f>
        <v>0</v>
      </c>
      <c r="G207" s="490">
        <f>'NACIMIENTOS IPS MENSUAL 2025'!Q112</f>
        <v>0</v>
      </c>
      <c r="H207" s="490">
        <f>'NACIMIENTOS IPS MENSUAL 2025'!Q131</f>
        <v>0</v>
      </c>
      <c r="I207" s="490" t="str">
        <f>'NACIMIENTOS IPS MENSUAL 2025'!Q150</f>
        <v/>
      </c>
      <c r="J207" s="490" t="str">
        <f>'NACIMIENTOS IPS MENSUAL 2025'!Q169</f>
        <v/>
      </c>
      <c r="K207" s="492" t="str">
        <f>'NACIMIENTOS IPS MENSUAL 2025'!Q188</f>
        <v/>
      </c>
      <c r="L207" s="490" t="str">
        <f>'NACIMIENTOS IPS MENSUAL 2025'!Q207</f>
        <v/>
      </c>
      <c r="M207" s="493" t="str">
        <f>'NACIMIENTOS IPS MENSUAL 2025'!Q226</f>
        <v/>
      </c>
    </row>
    <row r="208" ht="15.75" customHeight="1">
      <c r="A208" s="478" t="s">
        <v>144</v>
      </c>
      <c r="B208" s="490">
        <f>'NACIMIENTOS IPS MENSUAL 2025'!Q18</f>
        <v>0</v>
      </c>
      <c r="C208" s="490">
        <f>'NACIMIENTOS IPS MENSUAL 2025'!Q37</f>
        <v>0</v>
      </c>
      <c r="D208" s="490">
        <f>'NACIMIENTOS IPS MENSUAL 2025'!Q56</f>
        <v>0</v>
      </c>
      <c r="E208" s="491">
        <f>'NACIMIENTOS IPS MENSUAL 2025'!Q75</f>
        <v>0</v>
      </c>
      <c r="F208" s="490">
        <f>'NACIMIENTOS IPS MENSUAL 2025'!Q94</f>
        <v>0</v>
      </c>
      <c r="G208" s="490">
        <f>'NACIMIENTOS IPS MENSUAL 2025'!Q113</f>
        <v>0</v>
      </c>
      <c r="H208" s="490">
        <f>'NACIMIENTOS IPS MENSUAL 2025'!Q132</f>
        <v>0</v>
      </c>
      <c r="I208" s="490" t="str">
        <f>'NACIMIENTOS IPS MENSUAL 2025'!Q151</f>
        <v/>
      </c>
      <c r="J208" s="490" t="str">
        <f>'NACIMIENTOS IPS MENSUAL 2025'!Q170</f>
        <v/>
      </c>
      <c r="K208" s="492" t="str">
        <f>'NACIMIENTOS IPS MENSUAL 2025'!Q189</f>
        <v/>
      </c>
      <c r="L208" s="490" t="str">
        <f>'NACIMIENTOS IPS MENSUAL 2025'!Q208</f>
        <v/>
      </c>
      <c r="M208" s="493" t="str">
        <f>'NACIMIENTOS IPS MENSUAL 2025'!Q228</f>
        <v/>
      </c>
    </row>
    <row r="209" ht="15.75" customHeight="1">
      <c r="A209" s="518" t="s">
        <v>145</v>
      </c>
      <c r="B209" s="496">
        <f>'NACIMIENTOS IPS MENSUAL 2025'!Q19</f>
        <v>9</v>
      </c>
      <c r="C209" s="496">
        <f>'NACIMIENTOS IPS MENSUAL 2025'!Q38</f>
        <v>6</v>
      </c>
      <c r="D209" s="496">
        <f>'NACIMIENTOS IPS MENSUAL 2025'!Q57</f>
        <v>9</v>
      </c>
      <c r="E209" s="497">
        <f>'NACIMIENTOS IPS MENSUAL 2025'!Q76</f>
        <v>0</v>
      </c>
      <c r="F209" s="496">
        <f>'NACIMIENTOS IPS MENSUAL 2025'!Q95</f>
        <v>0</v>
      </c>
      <c r="G209" s="496">
        <f>'NACIMIENTOS IPS MENSUAL 2025'!Q114</f>
        <v>0</v>
      </c>
      <c r="H209" s="496">
        <f>'NACIMIENTOS IPS MENSUAL 2025'!Q133</f>
        <v>0</v>
      </c>
      <c r="I209" s="496" t="str">
        <f>'NACIMIENTOS IPS MENSUAL 2025'!Q152</f>
        <v/>
      </c>
      <c r="J209" s="496" t="str">
        <f>'NACIMIENTOS IPS MENSUAL 2025'!Q171</f>
        <v/>
      </c>
      <c r="K209" s="498" t="str">
        <f>'NACIMIENTOS IPS MENSUAL 2025'!Q190</f>
        <v/>
      </c>
      <c r="L209" s="496" t="str">
        <f>'NACIMIENTOS IPS MENSUAL 2025'!Q209</f>
        <v/>
      </c>
      <c r="M209" s="499">
        <f>'NACIMIENTOS IPS MENSUAL 2025'!Q229</f>
        <v>0</v>
      </c>
    </row>
    <row r="210" ht="15.75" customHeight="1">
      <c r="A210" s="527" t="s">
        <v>147</v>
      </c>
      <c r="B210" s="528">
        <f t="shared" ref="B210:M210" si="17">SUM(B192:B208)</f>
        <v>11</v>
      </c>
      <c r="C210" s="528">
        <f t="shared" si="17"/>
        <v>10</v>
      </c>
      <c r="D210" s="528">
        <f t="shared" si="17"/>
        <v>16</v>
      </c>
      <c r="E210" s="528">
        <f t="shared" si="17"/>
        <v>22</v>
      </c>
      <c r="F210" s="528">
        <f t="shared" si="17"/>
        <v>14</v>
      </c>
      <c r="G210" s="528">
        <f t="shared" si="17"/>
        <v>16</v>
      </c>
      <c r="H210" s="528">
        <f t="shared" si="17"/>
        <v>16</v>
      </c>
      <c r="I210" s="528">
        <f t="shared" si="17"/>
        <v>3</v>
      </c>
      <c r="J210" s="528">
        <f t="shared" si="17"/>
        <v>4</v>
      </c>
      <c r="K210" s="528">
        <f t="shared" si="17"/>
        <v>0</v>
      </c>
      <c r="L210" s="528">
        <f t="shared" si="17"/>
        <v>0</v>
      </c>
      <c r="M210" s="529">
        <f t="shared" si="17"/>
        <v>0</v>
      </c>
    </row>
    <row r="211" ht="15.75" customHeight="1">
      <c r="A211" s="427"/>
      <c r="B211" s="157"/>
      <c r="C211" s="157"/>
      <c r="D211" s="155"/>
      <c r="E211" s="155"/>
      <c r="F211" s="157"/>
      <c r="G211" s="157"/>
      <c r="H211" s="155"/>
      <c r="I211" s="155"/>
      <c r="J211" s="155"/>
      <c r="K211" s="155"/>
      <c r="L211" s="155"/>
      <c r="M211" s="156"/>
      <c r="N211" s="156"/>
      <c r="O211" s="156"/>
      <c r="P211" s="156"/>
    </row>
    <row r="212" ht="15.75" customHeight="1">
      <c r="A212" s="427"/>
      <c r="B212" s="157"/>
      <c r="C212" s="157"/>
      <c r="D212" s="155"/>
      <c r="E212" s="155"/>
      <c r="F212" s="157"/>
      <c r="G212" s="157"/>
      <c r="H212" s="155"/>
      <c r="I212" s="155"/>
      <c r="J212" s="155"/>
      <c r="K212" s="155"/>
      <c r="L212" s="155"/>
      <c r="M212" s="156"/>
      <c r="N212" s="156"/>
      <c r="O212" s="156"/>
      <c r="P212" s="156"/>
    </row>
    <row r="213" ht="15.75" customHeight="1">
      <c r="A213" s="522" t="s">
        <v>474</v>
      </c>
      <c r="B213" s="530"/>
      <c r="C213" s="530"/>
      <c r="D213" s="531"/>
      <c r="E213" s="531"/>
      <c r="F213" s="531"/>
      <c r="G213" s="531"/>
      <c r="H213" s="531"/>
      <c r="I213" s="531"/>
      <c r="J213" s="531"/>
      <c r="K213" s="531"/>
      <c r="L213" s="531"/>
    </row>
    <row r="214" ht="65.25" customHeight="1">
      <c r="A214" s="532" t="s">
        <v>475</v>
      </c>
      <c r="B214" s="533" t="s">
        <v>476</v>
      </c>
      <c r="C214" s="533" t="s">
        <v>477</v>
      </c>
      <c r="D214" s="533" t="s">
        <v>478</v>
      </c>
      <c r="E214" s="533" t="s">
        <v>479</v>
      </c>
      <c r="F214" s="533" t="s">
        <v>480</v>
      </c>
      <c r="G214" s="533" t="s">
        <v>481</v>
      </c>
      <c r="H214" s="533" t="s">
        <v>482</v>
      </c>
      <c r="I214" s="533" t="s">
        <v>483</v>
      </c>
      <c r="J214" s="533" t="s">
        <v>484</v>
      </c>
      <c r="K214" s="533" t="s">
        <v>485</v>
      </c>
      <c r="L214" s="533" t="s">
        <v>486</v>
      </c>
      <c r="M214" s="533" t="s">
        <v>163</v>
      </c>
    </row>
    <row r="215" ht="15.75" customHeight="1">
      <c r="A215" s="506">
        <f>'NACIMIENTOS IPS MENSUAL 2025'!S233</f>
        <v>120</v>
      </c>
      <c r="B215" s="507">
        <f>'NACIMIENTOS IPS MENSUAL 2025'!S20</f>
        <v>12</v>
      </c>
      <c r="C215" s="507">
        <f>'NACIMIENTOS IPS MENSUAL 2025'!S39</f>
        <v>8</v>
      </c>
      <c r="D215" s="507">
        <f>'NACIMIENTOS IPS MENSUAL 2025'!S58</f>
        <v>3</v>
      </c>
      <c r="E215" s="508">
        <f>'NACIMIENTOS IPS MENSUAL 2025'!S77</f>
        <v>6</v>
      </c>
      <c r="F215" s="507">
        <f>'NACIMIENTOS IPS MENSUAL 2025'!S96</f>
        <v>6</v>
      </c>
      <c r="G215" s="507">
        <f>'NACIMIENTOS IPS MENSUAL 2025'!S115</f>
        <v>75</v>
      </c>
      <c r="H215" s="507">
        <f>'NACIMIENTOS IPS MENSUAL 2025'!S134</f>
        <v>10</v>
      </c>
      <c r="I215" s="508">
        <f>'NACIMIENTOS IPS MENSUAL 2025'!S153</f>
        <v>0</v>
      </c>
      <c r="J215" s="508">
        <f>'NACIMIENTOS IPS MENSUAL 2025'!S172</f>
        <v>0</v>
      </c>
      <c r="K215" s="508">
        <f>'NACIMIENTOS IPS MENSUAL 2025'!S191</f>
        <v>0</v>
      </c>
      <c r="L215" s="508">
        <f>'NACIMIENTOS IPS MENSUAL 2025'!S210</f>
        <v>0</v>
      </c>
      <c r="M215" s="508">
        <f>'NACIMIENTOS IPS MENSUAL 2025'!S229</f>
        <v>0</v>
      </c>
    </row>
    <row r="216" ht="15.75" customHeight="1">
      <c r="A216" s="534">
        <v>1.0</v>
      </c>
      <c r="B216" s="510">
        <f t="shared" ref="B216:M216" si="18">B215/$A$215</f>
        <v>0.1</v>
      </c>
      <c r="C216" s="510">
        <f t="shared" si="18"/>
        <v>0.06666666667</v>
      </c>
      <c r="D216" s="510">
        <f t="shared" si="18"/>
        <v>0.025</v>
      </c>
      <c r="E216" s="510">
        <f t="shared" si="18"/>
        <v>0.05</v>
      </c>
      <c r="F216" s="510">
        <f t="shared" si="18"/>
        <v>0.05</v>
      </c>
      <c r="G216" s="510">
        <f t="shared" si="18"/>
        <v>0.625</v>
      </c>
      <c r="H216" s="510">
        <f t="shared" si="18"/>
        <v>0.08333333333</v>
      </c>
      <c r="I216" s="510">
        <f t="shared" si="18"/>
        <v>0</v>
      </c>
      <c r="J216" s="510">
        <f t="shared" si="18"/>
        <v>0</v>
      </c>
      <c r="K216" s="510">
        <f t="shared" si="18"/>
        <v>0</v>
      </c>
      <c r="L216" s="510">
        <f t="shared" si="18"/>
        <v>0</v>
      </c>
      <c r="M216" s="510">
        <f t="shared" si="18"/>
        <v>0</v>
      </c>
    </row>
    <row r="217" ht="15.75" customHeight="1">
      <c r="C217" s="430"/>
    </row>
    <row r="218" ht="15.75" customHeight="1">
      <c r="A218" s="535" t="s">
        <v>487</v>
      </c>
      <c r="B218" s="377"/>
      <c r="C218" s="377"/>
      <c r="D218" s="377"/>
      <c r="E218" s="377"/>
      <c r="F218" s="377"/>
      <c r="G218" s="377"/>
      <c r="H218" s="377"/>
      <c r="I218" s="377"/>
      <c r="J218" s="377"/>
      <c r="K218" s="377"/>
      <c r="L218" s="377"/>
      <c r="M218" s="377"/>
      <c r="N218" s="378"/>
    </row>
    <row r="219" ht="45.0" customHeight="1">
      <c r="A219" s="536" t="s">
        <v>114</v>
      </c>
      <c r="B219" s="537" t="s">
        <v>138</v>
      </c>
      <c r="C219" s="537" t="s">
        <v>148</v>
      </c>
      <c r="D219" s="537" t="s">
        <v>150</v>
      </c>
      <c r="E219" s="537" t="s">
        <v>151</v>
      </c>
      <c r="F219" s="537" t="s">
        <v>152</v>
      </c>
      <c r="G219" s="537" t="s">
        <v>154</v>
      </c>
      <c r="H219" s="537" t="s">
        <v>156</v>
      </c>
      <c r="I219" s="537" t="s">
        <v>158</v>
      </c>
      <c r="J219" s="537" t="s">
        <v>160</v>
      </c>
      <c r="K219" s="537" t="s">
        <v>161</v>
      </c>
      <c r="L219" s="537" t="s">
        <v>162</v>
      </c>
      <c r="M219" s="537" t="s">
        <v>163</v>
      </c>
      <c r="N219" s="538" t="s">
        <v>147</v>
      </c>
    </row>
    <row r="220" ht="15.75" customHeight="1">
      <c r="A220" s="478" t="s">
        <v>137</v>
      </c>
      <c r="B220" s="490">
        <f>'NACIMIENTOS IPS MENSUAL 2025'!S2</f>
        <v>0</v>
      </c>
      <c r="C220" s="490">
        <f>'NACIMIENTOS IPS MENSUAL 2025'!S21</f>
        <v>0</v>
      </c>
      <c r="D220" s="490">
        <f>'NACIMIENTOS IPS MENSUAL 2025'!S40</f>
        <v>0</v>
      </c>
      <c r="E220" s="491">
        <f>'NACIMIENTOS IPS MENSUAL 2025'!S59</f>
        <v>0</v>
      </c>
      <c r="F220" s="490">
        <f>'NACIMIENTOS IPS MENSUAL 2025'!S78</f>
        <v>0</v>
      </c>
      <c r="G220" s="490">
        <f>'NACIMIENTOS IPS MENSUAL 2025'!S97</f>
        <v>0</v>
      </c>
      <c r="H220" s="490">
        <f>'NACIMIENTOS IPS MENSUAL 2025'!S116</f>
        <v>0</v>
      </c>
      <c r="I220" s="490" t="str">
        <f>'NACIMIENTOS IPS MENSUAL 2025'!S135</f>
        <v/>
      </c>
      <c r="J220" s="490" t="str">
        <f>'NACIMIENTOS IPS MENSUAL 2025'!S154</f>
        <v/>
      </c>
      <c r="K220" s="492" t="str">
        <f>'NACIMIENTOS IPS MENSUAL 2025'!S173</f>
        <v/>
      </c>
      <c r="L220" s="490" t="str">
        <f>'NACIMIENTOS IPS MENSUAL 2025'!S192</f>
        <v/>
      </c>
      <c r="M220" s="493" t="str">
        <f>'NACIMIENTOS IPS MENSUAL 2025'!S211</f>
        <v/>
      </c>
      <c r="N220" s="490">
        <f t="shared" ref="N220:N237" si="19">SUM(B220:M220)</f>
        <v>0</v>
      </c>
    </row>
    <row r="221" ht="15.75" customHeight="1">
      <c r="A221" s="480" t="s">
        <v>1</v>
      </c>
      <c r="B221" s="490">
        <f>'NACIMIENTOS IPS MENSUAL 2025'!S3</f>
        <v>0</v>
      </c>
      <c r="C221" s="490">
        <f>'NACIMIENTOS IPS MENSUAL 2025'!S22</f>
        <v>0</v>
      </c>
      <c r="D221" s="490">
        <f>'NACIMIENTOS IPS MENSUAL 2025'!S41</f>
        <v>0</v>
      </c>
      <c r="E221" s="491">
        <f>'NACIMIENTOS IPS MENSUAL 2025'!S60</f>
        <v>0</v>
      </c>
      <c r="F221" s="490">
        <f>'NACIMIENTOS IPS MENSUAL 2025'!S79</f>
        <v>0</v>
      </c>
      <c r="G221" s="490">
        <f>'NACIMIENTOS IPS MENSUAL 2025'!S98</f>
        <v>0</v>
      </c>
      <c r="H221" s="490">
        <f>'NACIMIENTOS IPS MENSUAL 2025'!S117</f>
        <v>0</v>
      </c>
      <c r="I221" s="495" t="str">
        <f>'NACIMIENTOS IPS MENSUAL 2025'!S136</f>
        <v/>
      </c>
      <c r="J221" s="490" t="str">
        <f>'NACIMIENTOS IPS MENSUAL 2025'!S155</f>
        <v/>
      </c>
      <c r="K221" s="492" t="str">
        <f>'NACIMIENTOS IPS MENSUAL 2025'!S174</f>
        <v/>
      </c>
      <c r="L221" s="490" t="str">
        <f>'NACIMIENTOS IPS MENSUAL 2025'!S193</f>
        <v/>
      </c>
      <c r="M221" s="493" t="str">
        <f>'NACIMIENTOS IPS MENSUAL 2025'!S212</f>
        <v/>
      </c>
      <c r="N221" s="490">
        <f t="shared" si="19"/>
        <v>0</v>
      </c>
    </row>
    <row r="222" ht="15.75" customHeight="1">
      <c r="A222" s="480" t="s">
        <v>80</v>
      </c>
      <c r="B222" s="490">
        <f>'NACIMIENTOS IPS MENSUAL 2025'!S4</f>
        <v>0</v>
      </c>
      <c r="C222" s="490">
        <f>'NACIMIENTOS IPS MENSUAL 2025'!S23</f>
        <v>0</v>
      </c>
      <c r="D222" s="490">
        <f>'NACIMIENTOS IPS MENSUAL 2025'!S42</f>
        <v>0</v>
      </c>
      <c r="E222" s="491">
        <f>'NACIMIENTOS IPS MENSUAL 2025'!S61</f>
        <v>1</v>
      </c>
      <c r="F222" s="490">
        <f>'NACIMIENTOS IPS MENSUAL 2025'!S80</f>
        <v>0</v>
      </c>
      <c r="G222" s="490">
        <f>'NACIMIENTOS IPS MENSUAL 2025'!S99</f>
        <v>0</v>
      </c>
      <c r="H222" s="490">
        <f>'NACIMIENTOS IPS MENSUAL 2025'!S118</f>
        <v>0</v>
      </c>
      <c r="I222" s="495" t="str">
        <f>'NACIMIENTOS IPS MENSUAL 2025'!S137</f>
        <v/>
      </c>
      <c r="J222" s="490" t="str">
        <f>'NACIMIENTOS IPS MENSUAL 2025'!S156</f>
        <v/>
      </c>
      <c r="K222" s="492" t="str">
        <f>'NACIMIENTOS IPS MENSUAL 2025'!S175</f>
        <v/>
      </c>
      <c r="L222" s="490" t="str">
        <f>'NACIMIENTOS IPS MENSUAL 2025'!S194</f>
        <v/>
      </c>
      <c r="M222" s="493" t="str">
        <f>'NACIMIENTOS IPS MENSUAL 2025'!S213</f>
        <v/>
      </c>
      <c r="N222" s="490">
        <f t="shared" si="19"/>
        <v>1</v>
      </c>
    </row>
    <row r="223" ht="15.75" customHeight="1">
      <c r="A223" s="480" t="s">
        <v>98</v>
      </c>
      <c r="B223" s="490">
        <f>'NACIMIENTOS IPS MENSUAL 2025'!S5</f>
        <v>4</v>
      </c>
      <c r="C223" s="490">
        <f>'NACIMIENTOS IPS MENSUAL 2025'!S24</f>
        <v>5</v>
      </c>
      <c r="D223" s="490">
        <f>'NACIMIENTOS IPS MENSUAL 2025'!S43</f>
        <v>1</v>
      </c>
      <c r="E223" s="491">
        <f>'NACIMIENTOS IPS MENSUAL 2025'!S62</f>
        <v>2</v>
      </c>
      <c r="F223" s="490">
        <f>'NACIMIENTOS IPS MENSUAL 2025'!S81</f>
        <v>4</v>
      </c>
      <c r="G223" s="490">
        <f>'NACIMIENTOS IPS MENSUAL 2025'!S100</f>
        <v>7</v>
      </c>
      <c r="H223" s="490">
        <f>'NACIMIENTOS IPS MENSUAL 2025'!S119</f>
        <v>5</v>
      </c>
      <c r="I223" s="495" t="str">
        <f>'NACIMIENTOS IPS MENSUAL 2025'!S138</f>
        <v/>
      </c>
      <c r="J223" s="490" t="str">
        <f>'NACIMIENTOS IPS MENSUAL 2025'!S157</f>
        <v/>
      </c>
      <c r="K223" s="492" t="str">
        <f>'NACIMIENTOS IPS MENSUAL 2025'!S176</f>
        <v/>
      </c>
      <c r="L223" s="490" t="str">
        <f>'NACIMIENTOS IPS MENSUAL 2025'!S195</f>
        <v/>
      </c>
      <c r="M223" s="493" t="str">
        <f>'NACIMIENTOS IPS MENSUAL 2025'!S214</f>
        <v/>
      </c>
      <c r="N223" s="490">
        <f t="shared" si="19"/>
        <v>28</v>
      </c>
    </row>
    <row r="224" ht="15.75" customHeight="1">
      <c r="A224" s="480" t="s">
        <v>56</v>
      </c>
      <c r="B224" s="490">
        <f>'NACIMIENTOS IPS MENSUAL 2025'!S6</f>
        <v>2</v>
      </c>
      <c r="C224" s="490">
        <f>'NACIMIENTOS IPS MENSUAL 2025'!S25</f>
        <v>0</v>
      </c>
      <c r="D224" s="490">
        <f>'NACIMIENTOS IPS MENSUAL 2025'!S44</f>
        <v>0</v>
      </c>
      <c r="E224" s="491">
        <f>'NACIMIENTOS IPS MENSUAL 2025'!S63</f>
        <v>0</v>
      </c>
      <c r="F224" s="490">
        <f>'NACIMIENTOS IPS MENSUAL 2025'!S82</f>
        <v>0</v>
      </c>
      <c r="G224" s="490">
        <f>'NACIMIENTOS IPS MENSUAL 2025'!S101</f>
        <v>0</v>
      </c>
      <c r="H224" s="490">
        <f>'NACIMIENTOS IPS MENSUAL 2025'!S120</f>
        <v>2</v>
      </c>
      <c r="I224" s="495" t="str">
        <f>'NACIMIENTOS IPS MENSUAL 2025'!S139</f>
        <v/>
      </c>
      <c r="J224" s="490" t="str">
        <f>'NACIMIENTOS IPS MENSUAL 2025'!S158</f>
        <v/>
      </c>
      <c r="K224" s="492" t="str">
        <f>'NACIMIENTOS IPS MENSUAL 2025'!S177</f>
        <v/>
      </c>
      <c r="L224" s="490" t="str">
        <f>'NACIMIENTOS IPS MENSUAL 2025'!S196</f>
        <v/>
      </c>
      <c r="M224" s="493" t="str">
        <f>'NACIMIENTOS IPS MENSUAL 2025'!S215</f>
        <v/>
      </c>
      <c r="N224" s="490">
        <f t="shared" si="19"/>
        <v>4</v>
      </c>
    </row>
    <row r="225" ht="15.75" customHeight="1">
      <c r="A225" s="480" t="s">
        <v>63</v>
      </c>
      <c r="B225" s="490">
        <f>'NACIMIENTOS IPS MENSUAL 2025'!S7</f>
        <v>2</v>
      </c>
      <c r="C225" s="490">
        <f>'NACIMIENTOS IPS MENSUAL 2025'!S26</f>
        <v>1</v>
      </c>
      <c r="D225" s="490">
        <f>'NACIMIENTOS IPS MENSUAL 2025'!S45</f>
        <v>1</v>
      </c>
      <c r="E225" s="491">
        <f>'NACIMIENTOS IPS MENSUAL 2025'!S64</f>
        <v>0</v>
      </c>
      <c r="F225" s="490">
        <f>'NACIMIENTOS IPS MENSUAL 2025'!S83</f>
        <v>0</v>
      </c>
      <c r="G225" s="490">
        <f>'NACIMIENTOS IPS MENSUAL 2025'!S102</f>
        <v>1</v>
      </c>
      <c r="H225" s="490">
        <f>'NACIMIENTOS IPS MENSUAL 2025'!S121</f>
        <v>1</v>
      </c>
      <c r="I225" s="495" t="str">
        <f>'NACIMIENTOS IPS MENSUAL 2025'!S140</f>
        <v/>
      </c>
      <c r="J225" s="490" t="str">
        <f>'NACIMIENTOS IPS MENSUAL 2025'!S159</f>
        <v/>
      </c>
      <c r="K225" s="492" t="str">
        <f>'NACIMIENTOS IPS MENSUAL 2025'!S178</f>
        <v/>
      </c>
      <c r="L225" s="490" t="str">
        <f>'NACIMIENTOS IPS MENSUAL 2025'!S197</f>
        <v/>
      </c>
      <c r="M225" s="493" t="str">
        <f>'NACIMIENTOS IPS MENSUAL 2025'!S216</f>
        <v/>
      </c>
      <c r="N225" s="490">
        <f t="shared" si="19"/>
        <v>6</v>
      </c>
    </row>
    <row r="226" ht="15.75" customHeight="1">
      <c r="A226" s="480" t="s">
        <v>66</v>
      </c>
      <c r="B226" s="490">
        <f>'NACIMIENTOS IPS MENSUAL 2025'!S8</f>
        <v>2</v>
      </c>
      <c r="C226" s="490">
        <f>'NACIMIENTOS IPS MENSUAL 2025'!S27</f>
        <v>1</v>
      </c>
      <c r="D226" s="490">
        <f>'NACIMIENTOS IPS MENSUAL 2025'!S46</f>
        <v>0</v>
      </c>
      <c r="E226" s="491">
        <f>'NACIMIENTOS IPS MENSUAL 2025'!S65</f>
        <v>1</v>
      </c>
      <c r="F226" s="490">
        <f>'NACIMIENTOS IPS MENSUAL 2025'!S84</f>
        <v>1</v>
      </c>
      <c r="G226" s="490">
        <f>'NACIMIENTOS IPS MENSUAL 2025'!S103</f>
        <v>0</v>
      </c>
      <c r="H226" s="490">
        <f>'NACIMIENTOS IPS MENSUAL 2025'!S122</f>
        <v>0</v>
      </c>
      <c r="I226" s="495">
        <f>'NACIMIENTOS IPS MENSUAL 2025'!S141</f>
        <v>0</v>
      </c>
      <c r="J226" s="490">
        <f>'NACIMIENTOS IPS MENSUAL 2025'!S160</f>
        <v>0</v>
      </c>
      <c r="K226" s="492" t="str">
        <f>'NACIMIENTOS IPS MENSUAL 2025'!S179</f>
        <v/>
      </c>
      <c r="L226" s="490" t="str">
        <f>'NACIMIENTOS IPS MENSUAL 2025'!S198</f>
        <v/>
      </c>
      <c r="M226" s="493" t="str">
        <f>'NACIMIENTOS IPS MENSUAL 2025'!S217</f>
        <v/>
      </c>
      <c r="N226" s="490">
        <f t="shared" si="19"/>
        <v>5</v>
      </c>
    </row>
    <row r="227" ht="15.75" customHeight="1">
      <c r="A227" s="480" t="s">
        <v>140</v>
      </c>
      <c r="B227" s="490">
        <f>'NACIMIENTOS IPS MENSUAL 2025'!S9</f>
        <v>0</v>
      </c>
      <c r="C227" s="490">
        <f>'NACIMIENTOS IPS MENSUAL 2025'!S28</f>
        <v>0</v>
      </c>
      <c r="D227" s="490">
        <f>'NACIMIENTOS IPS MENSUAL 2025'!S47</f>
        <v>0</v>
      </c>
      <c r="E227" s="491">
        <f>'NACIMIENTOS IPS MENSUAL 2025'!S66</f>
        <v>0</v>
      </c>
      <c r="F227" s="490">
        <f>'NACIMIENTOS IPS MENSUAL 2025'!S85</f>
        <v>0</v>
      </c>
      <c r="G227" s="490">
        <f>'NACIMIENTOS IPS MENSUAL 2025'!S104</f>
        <v>0</v>
      </c>
      <c r="H227" s="490">
        <f>'NACIMIENTOS IPS MENSUAL 2025'!S123</f>
        <v>0</v>
      </c>
      <c r="I227" s="495" t="str">
        <f>'NACIMIENTOS IPS MENSUAL 2025'!S142</f>
        <v/>
      </c>
      <c r="J227" s="490" t="str">
        <f>'NACIMIENTOS IPS MENSUAL 2025'!S161</f>
        <v/>
      </c>
      <c r="K227" s="492" t="str">
        <f>'NACIMIENTOS IPS MENSUAL 2025'!S180</f>
        <v/>
      </c>
      <c r="L227" s="490" t="str">
        <f>'NACIMIENTOS IPS MENSUAL 2025'!S199</f>
        <v/>
      </c>
      <c r="M227" s="493" t="str">
        <f>'NACIMIENTOS IPS MENSUAL 2025'!S218</f>
        <v/>
      </c>
      <c r="N227" s="490">
        <f t="shared" si="19"/>
        <v>0</v>
      </c>
    </row>
    <row r="228" ht="15.75" customHeight="1">
      <c r="A228" s="480" t="s">
        <v>70</v>
      </c>
      <c r="B228" s="490">
        <f>'NACIMIENTOS IPS MENSUAL 2025'!S10</f>
        <v>0</v>
      </c>
      <c r="C228" s="490">
        <f>'NACIMIENTOS IPS MENSUAL 2025'!S29</f>
        <v>0</v>
      </c>
      <c r="D228" s="490">
        <f>'NACIMIENTOS IPS MENSUAL 2025'!S48</f>
        <v>0</v>
      </c>
      <c r="E228" s="491">
        <f>'NACIMIENTOS IPS MENSUAL 2025'!S67</f>
        <v>0</v>
      </c>
      <c r="F228" s="490">
        <f>'NACIMIENTOS IPS MENSUAL 2025'!S86</f>
        <v>0</v>
      </c>
      <c r="G228" s="490">
        <f>'NACIMIENTOS IPS MENSUAL 2025'!S105</f>
        <v>0</v>
      </c>
      <c r="H228" s="490">
        <f>'NACIMIENTOS IPS MENSUAL 2025'!S124</f>
        <v>0</v>
      </c>
      <c r="I228" s="495" t="str">
        <f>'NACIMIENTOS IPS MENSUAL 2025'!S143</f>
        <v/>
      </c>
      <c r="J228" s="490" t="str">
        <f>'NACIMIENTOS IPS MENSUAL 2025'!S162</f>
        <v/>
      </c>
      <c r="K228" s="492" t="str">
        <f>'NACIMIENTOS IPS MENSUAL 2025'!S181</f>
        <v/>
      </c>
      <c r="L228" s="490" t="str">
        <f>'NACIMIENTOS IPS MENSUAL 2025'!S200</f>
        <v/>
      </c>
      <c r="M228" s="493" t="str">
        <f>'NACIMIENTOS IPS MENSUAL 2025'!S219</f>
        <v/>
      </c>
      <c r="N228" s="490">
        <f t="shared" si="19"/>
        <v>0</v>
      </c>
    </row>
    <row r="229" ht="15.75" customHeight="1">
      <c r="A229" s="480" t="s">
        <v>141</v>
      </c>
      <c r="B229" s="490">
        <f>'NACIMIENTOS IPS MENSUAL 2025'!S11</f>
        <v>1</v>
      </c>
      <c r="C229" s="490">
        <f>'NACIMIENTOS IPS MENSUAL 2025'!S30</f>
        <v>0</v>
      </c>
      <c r="D229" s="490">
        <f>'NACIMIENTOS IPS MENSUAL 2025'!S49</f>
        <v>0</v>
      </c>
      <c r="E229" s="491">
        <f>'NACIMIENTOS IPS MENSUAL 2025'!S68</f>
        <v>1</v>
      </c>
      <c r="F229" s="490">
        <f>'NACIMIENTOS IPS MENSUAL 2025'!S87</f>
        <v>0</v>
      </c>
      <c r="G229" s="490">
        <f>'NACIMIENTOS IPS MENSUAL 2025'!S106</f>
        <v>0</v>
      </c>
      <c r="H229" s="490">
        <f>'NACIMIENTOS IPS MENSUAL 2025'!S125</f>
        <v>0</v>
      </c>
      <c r="I229" s="495" t="str">
        <f>'NACIMIENTOS IPS MENSUAL 2025'!S144</f>
        <v/>
      </c>
      <c r="J229" s="490" t="str">
        <f>'NACIMIENTOS IPS MENSUAL 2025'!S163</f>
        <v/>
      </c>
      <c r="K229" s="492" t="str">
        <f>'NACIMIENTOS IPS MENSUAL 2025'!S182</f>
        <v/>
      </c>
      <c r="L229" s="490" t="str">
        <f>'NACIMIENTOS IPS MENSUAL 2025'!S201</f>
        <v/>
      </c>
      <c r="M229" s="493" t="str">
        <f>'NACIMIENTOS IPS MENSUAL 2025'!S220</f>
        <v/>
      </c>
      <c r="N229" s="490">
        <f t="shared" si="19"/>
        <v>2</v>
      </c>
    </row>
    <row r="230" ht="15.75" customHeight="1">
      <c r="A230" s="480" t="s">
        <v>73</v>
      </c>
      <c r="B230" s="490">
        <f>'NACIMIENTOS IPS MENSUAL 2025'!S12</f>
        <v>0</v>
      </c>
      <c r="C230" s="490">
        <f>'NACIMIENTOS IPS MENSUAL 2025'!S31</f>
        <v>0</v>
      </c>
      <c r="D230" s="490">
        <f>'NACIMIENTOS IPS MENSUAL 2025'!S50</f>
        <v>1</v>
      </c>
      <c r="E230" s="491">
        <f>'NACIMIENTOS IPS MENSUAL 2025'!S69</f>
        <v>0</v>
      </c>
      <c r="F230" s="490">
        <f>'NACIMIENTOS IPS MENSUAL 2025'!S88</f>
        <v>0</v>
      </c>
      <c r="G230" s="490">
        <f>'NACIMIENTOS IPS MENSUAL 2025'!S107</f>
        <v>66</v>
      </c>
      <c r="H230" s="490">
        <f>'NACIMIENTOS IPS MENSUAL 2025'!S126</f>
        <v>1</v>
      </c>
      <c r="I230" s="495" t="str">
        <f>'NACIMIENTOS IPS MENSUAL 2025'!S145</f>
        <v/>
      </c>
      <c r="J230" s="490" t="str">
        <f>'NACIMIENTOS IPS MENSUAL 2025'!S164</f>
        <v/>
      </c>
      <c r="K230" s="492" t="str">
        <f>'NACIMIENTOS IPS MENSUAL 2025'!S183</f>
        <v/>
      </c>
      <c r="L230" s="490" t="str">
        <f>'NACIMIENTOS IPS MENSUAL 2025'!S202</f>
        <v/>
      </c>
      <c r="M230" s="493" t="str">
        <f>'NACIMIENTOS IPS MENSUAL 2025'!S221</f>
        <v/>
      </c>
      <c r="N230" s="490">
        <f t="shared" si="19"/>
        <v>68</v>
      </c>
    </row>
    <row r="231" ht="15.75" customHeight="1">
      <c r="A231" s="480" t="s">
        <v>101</v>
      </c>
      <c r="B231" s="490">
        <f>'NACIMIENTOS IPS MENSUAL 2025'!S13</f>
        <v>0</v>
      </c>
      <c r="C231" s="490">
        <f>'NACIMIENTOS IPS MENSUAL 2025'!S32</f>
        <v>0</v>
      </c>
      <c r="D231" s="490">
        <f>'NACIMIENTOS IPS MENSUAL 2025'!S51</f>
        <v>0</v>
      </c>
      <c r="E231" s="491">
        <f>'NACIMIENTOS IPS MENSUAL 2025'!S70</f>
        <v>0</v>
      </c>
      <c r="F231" s="490">
        <f>'NACIMIENTOS IPS MENSUAL 2025'!S89</f>
        <v>1</v>
      </c>
      <c r="G231" s="490">
        <f>'NACIMIENTOS IPS MENSUAL 2025'!S108</f>
        <v>0</v>
      </c>
      <c r="H231" s="490">
        <f>'NACIMIENTOS IPS MENSUAL 2025'!S127</f>
        <v>1</v>
      </c>
      <c r="I231" s="495">
        <f>'NACIMIENTOS IPS MENSUAL 2025'!S146</f>
        <v>0</v>
      </c>
      <c r="J231" s="490">
        <f>'NACIMIENTOS IPS MENSUAL 2025'!S165</f>
        <v>0</v>
      </c>
      <c r="K231" s="492" t="str">
        <f>'NACIMIENTOS IPS MENSUAL 2025'!S184</f>
        <v/>
      </c>
      <c r="L231" s="490" t="str">
        <f>'NACIMIENTOS IPS MENSUAL 2025'!S203</f>
        <v/>
      </c>
      <c r="M231" s="493" t="str">
        <f>'NACIMIENTOS IPS MENSUAL 2025'!S222</f>
        <v/>
      </c>
      <c r="N231" s="490">
        <f t="shared" si="19"/>
        <v>2</v>
      </c>
    </row>
    <row r="232" ht="15.75" customHeight="1">
      <c r="A232" s="480" t="s">
        <v>83</v>
      </c>
      <c r="B232" s="490">
        <f>'NACIMIENTOS IPS MENSUAL 2025'!S14</f>
        <v>0</v>
      </c>
      <c r="C232" s="490">
        <f>'NACIMIENTOS IPS MENSUAL 2025'!S33</f>
        <v>0</v>
      </c>
      <c r="D232" s="490">
        <f>'NACIMIENTOS IPS MENSUAL 2025'!S52</f>
        <v>0</v>
      </c>
      <c r="E232" s="491">
        <f>'NACIMIENTOS IPS MENSUAL 2025'!S71</f>
        <v>0</v>
      </c>
      <c r="F232" s="490">
        <f>'NACIMIENTOS IPS MENSUAL 2025'!S90</f>
        <v>0</v>
      </c>
      <c r="G232" s="490">
        <f>'NACIMIENTOS IPS MENSUAL 2025'!S109</f>
        <v>0</v>
      </c>
      <c r="H232" s="490">
        <f>'NACIMIENTOS IPS MENSUAL 2025'!S128</f>
        <v>0</v>
      </c>
      <c r="I232" s="495">
        <f>'NACIMIENTOS IPS MENSUAL 2025'!S147</f>
        <v>0</v>
      </c>
      <c r="J232" s="490">
        <f>'NACIMIENTOS IPS MENSUAL 2025'!S166</f>
        <v>0</v>
      </c>
      <c r="K232" s="492" t="str">
        <f>'NACIMIENTOS IPS MENSUAL 2025'!S185</f>
        <v/>
      </c>
      <c r="L232" s="490" t="str">
        <f>'NACIMIENTOS IPS MENSUAL 2025'!S204</f>
        <v/>
      </c>
      <c r="M232" s="493" t="str">
        <f>'NACIMIENTOS IPS MENSUAL 2025'!S223</f>
        <v/>
      </c>
      <c r="N232" s="490">
        <f t="shared" si="19"/>
        <v>0</v>
      </c>
    </row>
    <row r="233" ht="15.75" customHeight="1">
      <c r="A233" s="480" t="s">
        <v>142</v>
      </c>
      <c r="B233" s="490">
        <f>'NACIMIENTOS IPS MENSUAL 2025'!S15</f>
        <v>0</v>
      </c>
      <c r="C233" s="490">
        <f>'NACIMIENTOS IPS MENSUAL 2025'!S34</f>
        <v>0</v>
      </c>
      <c r="D233" s="490">
        <f>'NACIMIENTOS IPS MENSUAL 2025'!S53</f>
        <v>0</v>
      </c>
      <c r="E233" s="491">
        <f>'NACIMIENTOS IPS MENSUAL 2025'!S72</f>
        <v>1</v>
      </c>
      <c r="F233" s="490">
        <f>'NACIMIENTOS IPS MENSUAL 2025'!S91</f>
        <v>0</v>
      </c>
      <c r="G233" s="490">
        <f>'NACIMIENTOS IPS MENSUAL 2025'!S110</f>
        <v>1</v>
      </c>
      <c r="H233" s="490">
        <f>'NACIMIENTOS IPS MENSUAL 2025'!S129</f>
        <v>0</v>
      </c>
      <c r="I233" s="495">
        <f>'NACIMIENTOS IPS MENSUAL 2025'!S148</f>
        <v>0</v>
      </c>
      <c r="J233" s="490" t="str">
        <f>'NACIMIENTOS IPS MENSUAL 2025'!S167</f>
        <v/>
      </c>
      <c r="K233" s="492" t="str">
        <f>'NACIMIENTOS IPS MENSUAL 2025'!S186</f>
        <v/>
      </c>
      <c r="L233" s="490" t="str">
        <f>'NACIMIENTOS IPS MENSUAL 2025'!S205</f>
        <v/>
      </c>
      <c r="M233" s="493" t="str">
        <f>'NACIMIENTOS IPS MENSUAL 2025'!S224</f>
        <v/>
      </c>
      <c r="N233" s="490">
        <f t="shared" si="19"/>
        <v>2</v>
      </c>
    </row>
    <row r="234" ht="15.75" customHeight="1">
      <c r="A234" s="480" t="s">
        <v>76</v>
      </c>
      <c r="B234" s="490">
        <f>'NACIMIENTOS IPS MENSUAL 2025'!S16</f>
        <v>0</v>
      </c>
      <c r="C234" s="490">
        <f>'NACIMIENTOS IPS MENSUAL 2025'!S35</f>
        <v>0</v>
      </c>
      <c r="D234" s="490">
        <f>'NACIMIENTOS IPS MENSUAL 2025'!S54</f>
        <v>0</v>
      </c>
      <c r="E234" s="491">
        <f>'NACIMIENTOS IPS MENSUAL 2025'!S73</f>
        <v>0</v>
      </c>
      <c r="F234" s="490">
        <f>'NACIMIENTOS IPS MENSUAL 2025'!S92</f>
        <v>0</v>
      </c>
      <c r="G234" s="490">
        <f>'NACIMIENTOS IPS MENSUAL 2025'!S111</f>
        <v>0</v>
      </c>
      <c r="H234" s="490">
        <f>'NACIMIENTOS IPS MENSUAL 2025'!S130</f>
        <v>0</v>
      </c>
      <c r="I234" s="495" t="str">
        <f>'NACIMIENTOS IPS MENSUAL 2025'!S149</f>
        <v/>
      </c>
      <c r="J234" s="490" t="str">
        <f>'NACIMIENTOS IPS MENSUAL 2025'!S168</f>
        <v/>
      </c>
      <c r="K234" s="492" t="str">
        <f>'NACIMIENTOS IPS MENSUAL 2025'!S187</f>
        <v/>
      </c>
      <c r="L234" s="490" t="str">
        <f>'NACIMIENTOS IPS MENSUAL 2025'!S206</f>
        <v/>
      </c>
      <c r="M234" s="493" t="str">
        <f>'NACIMIENTOS IPS MENSUAL 2025'!S225</f>
        <v/>
      </c>
      <c r="N234" s="490">
        <f t="shared" si="19"/>
        <v>0</v>
      </c>
    </row>
    <row r="235" ht="15.75" customHeight="1">
      <c r="A235" s="480" t="s">
        <v>143</v>
      </c>
      <c r="B235" s="490">
        <f>'NACIMIENTOS IPS MENSUAL 2025'!S17</f>
        <v>0</v>
      </c>
      <c r="C235" s="490">
        <f>'NACIMIENTOS IPS MENSUAL 2025'!S36</f>
        <v>0</v>
      </c>
      <c r="D235" s="490">
        <f>'NACIMIENTOS IPS MENSUAL 2025'!S55</f>
        <v>0</v>
      </c>
      <c r="E235" s="491">
        <f>'NACIMIENTOS IPS MENSUAL 2025'!S74</f>
        <v>0</v>
      </c>
      <c r="F235" s="490">
        <f>'NACIMIENTOS IPS MENSUAL 2025'!S93</f>
        <v>0</v>
      </c>
      <c r="G235" s="490">
        <f>'NACIMIENTOS IPS MENSUAL 2025'!S112</f>
        <v>0</v>
      </c>
      <c r="H235" s="490">
        <f>'NACIMIENTOS IPS MENSUAL 2025'!S131</f>
        <v>0</v>
      </c>
      <c r="I235" s="490" t="str">
        <f>'NACIMIENTOS IPS MENSUAL 2025'!S150</f>
        <v/>
      </c>
      <c r="J235" s="490" t="str">
        <f>'NACIMIENTOS IPS MENSUAL 2025'!S169</f>
        <v/>
      </c>
      <c r="K235" s="492" t="str">
        <f>'NACIMIENTOS IPS MENSUAL 2025'!S188</f>
        <v/>
      </c>
      <c r="L235" s="490" t="str">
        <f>'NACIMIENTOS IPS MENSUAL 2025'!S207</f>
        <v/>
      </c>
      <c r="M235" s="493" t="str">
        <f>'NACIMIENTOS IPS MENSUAL 2025'!S226</f>
        <v/>
      </c>
      <c r="N235" s="490">
        <f t="shared" si="19"/>
        <v>0</v>
      </c>
    </row>
    <row r="236" ht="15.75" customHeight="1">
      <c r="A236" s="478" t="s">
        <v>144</v>
      </c>
      <c r="B236" s="490">
        <f>'NACIMIENTOS IPS MENSUAL 2025'!S18</f>
        <v>0</v>
      </c>
      <c r="C236" s="490">
        <f>'NACIMIENTOS IPS MENSUAL 2025'!S37</f>
        <v>0</v>
      </c>
      <c r="D236" s="490">
        <f>'NACIMIENTOS IPS MENSUAL 2025'!S56</f>
        <v>0</v>
      </c>
      <c r="E236" s="491">
        <f>'NACIMIENTOS IPS MENSUAL 2025'!S75</f>
        <v>0</v>
      </c>
      <c r="F236" s="490">
        <f>'NACIMIENTOS IPS MENSUAL 2025'!S94</f>
        <v>0</v>
      </c>
      <c r="G236" s="490">
        <f>'NACIMIENTOS IPS MENSUAL 2025'!S113</f>
        <v>0</v>
      </c>
      <c r="H236" s="490">
        <f>'NACIMIENTOS IPS MENSUAL 2025'!S132</f>
        <v>0</v>
      </c>
      <c r="I236" s="490" t="str">
        <f>'NACIMIENTOS IPS MENSUAL 2025'!S151</f>
        <v/>
      </c>
      <c r="J236" s="490" t="str">
        <f>'NACIMIENTOS IPS MENSUAL 2025'!S170</f>
        <v/>
      </c>
      <c r="K236" s="492" t="str">
        <f>'NACIMIENTOS IPS MENSUAL 2025'!S189</f>
        <v/>
      </c>
      <c r="L236" s="490" t="str">
        <f>'NACIMIENTOS IPS MENSUAL 2025'!S208</f>
        <v/>
      </c>
      <c r="M236" s="493" t="str">
        <f>'NACIMIENTOS IPS MENSUAL 2025'!S227</f>
        <v/>
      </c>
      <c r="N236" s="490">
        <f t="shared" si="19"/>
        <v>0</v>
      </c>
    </row>
    <row r="237" ht="15.75" customHeight="1">
      <c r="A237" s="481" t="s">
        <v>145</v>
      </c>
      <c r="B237" s="496">
        <f>'NACIMIENTOS IPS MENSUAL 2025'!S19</f>
        <v>1</v>
      </c>
      <c r="C237" s="496">
        <f>'NACIMIENTOS IPS MENSUAL 2025'!S38</f>
        <v>1</v>
      </c>
      <c r="D237" s="496">
        <f>'NACIMIENTOS IPS MENSUAL 2025'!S57</f>
        <v>0</v>
      </c>
      <c r="E237" s="497">
        <f>'NACIMIENTOS IPS MENSUAL 2025'!S76</f>
        <v>0</v>
      </c>
      <c r="F237" s="496">
        <f>'NACIMIENTOS IPS MENSUAL 2025'!S95</f>
        <v>0</v>
      </c>
      <c r="G237" s="496">
        <f>'NACIMIENTOS IPS MENSUAL 2025'!S114</f>
        <v>0</v>
      </c>
      <c r="H237" s="496">
        <f>'NACIMIENTOS IPS MENSUAL 2025'!S133</f>
        <v>0</v>
      </c>
      <c r="I237" s="496" t="str">
        <f>'NACIMIENTOS IPS MENSUAL 2025'!S152</f>
        <v/>
      </c>
      <c r="J237" s="496" t="str">
        <f>'NACIMIENTOS IPS MENSUAL 2025'!S171</f>
        <v/>
      </c>
      <c r="K237" s="498" t="str">
        <f>'NACIMIENTOS IPS MENSUAL 2025'!S190</f>
        <v/>
      </c>
      <c r="L237" s="496" t="str">
        <f>'NACIMIENTOS IPS MENSUAL 2025'!S209</f>
        <v/>
      </c>
      <c r="M237" s="499" t="str">
        <f>'NACIMIENTOS IPS MENSUAL 2025'!S228</f>
        <v/>
      </c>
      <c r="N237" s="496">
        <f t="shared" si="19"/>
        <v>2</v>
      </c>
    </row>
    <row r="238" ht="15.75" customHeight="1">
      <c r="A238" s="539" t="s">
        <v>147</v>
      </c>
      <c r="B238" s="540">
        <f t="shared" ref="B238:M238" si="20">SUM(B220:B236)</f>
        <v>11</v>
      </c>
      <c r="C238" s="540">
        <f t="shared" si="20"/>
        <v>7</v>
      </c>
      <c r="D238" s="540">
        <f t="shared" si="20"/>
        <v>3</v>
      </c>
      <c r="E238" s="540">
        <f t="shared" si="20"/>
        <v>6</v>
      </c>
      <c r="F238" s="540">
        <f t="shared" si="20"/>
        <v>6</v>
      </c>
      <c r="G238" s="540">
        <f t="shared" si="20"/>
        <v>75</v>
      </c>
      <c r="H238" s="540">
        <f t="shared" si="20"/>
        <v>10</v>
      </c>
      <c r="I238" s="540">
        <f t="shared" si="20"/>
        <v>0</v>
      </c>
      <c r="J238" s="540">
        <f t="shared" si="20"/>
        <v>0</v>
      </c>
      <c r="K238" s="540">
        <f t="shared" si="20"/>
        <v>0</v>
      </c>
      <c r="L238" s="540">
        <f t="shared" si="20"/>
        <v>0</v>
      </c>
      <c r="M238" s="540">
        <f t="shared" si="20"/>
        <v>0</v>
      </c>
      <c r="N238" s="541">
        <f>SUM(C238:M238)</f>
        <v>107</v>
      </c>
    </row>
    <row r="239" ht="15.75" customHeight="1">
      <c r="A239" s="542"/>
      <c r="B239" s="542"/>
      <c r="C239" s="542"/>
      <c r="D239" s="542"/>
      <c r="E239" s="542"/>
      <c r="F239" s="542"/>
      <c r="G239" s="542"/>
      <c r="H239" s="542"/>
      <c r="I239" s="542"/>
      <c r="J239" s="542"/>
      <c r="K239" s="542"/>
      <c r="L239" s="542"/>
    </row>
    <row r="240" ht="15.75" customHeight="1">
      <c r="A240" s="542"/>
      <c r="B240" s="542"/>
      <c r="C240" s="542"/>
      <c r="D240" s="542"/>
      <c r="E240" s="542"/>
      <c r="F240" s="542"/>
      <c r="G240" s="542"/>
      <c r="H240" s="542"/>
      <c r="I240" s="542"/>
      <c r="J240" s="542"/>
      <c r="K240" s="542"/>
      <c r="L240" s="542"/>
    </row>
    <row r="241" ht="15.75" customHeight="1">
      <c r="A241" s="535" t="s">
        <v>488</v>
      </c>
      <c r="B241" s="377"/>
      <c r="C241" s="377"/>
      <c r="D241" s="377"/>
      <c r="E241" s="377"/>
      <c r="F241" s="377"/>
      <c r="G241" s="377"/>
      <c r="H241" s="377"/>
      <c r="I241" s="377"/>
      <c r="J241" s="377"/>
      <c r="K241" s="377"/>
      <c r="L241" s="377"/>
      <c r="M241" s="377"/>
      <c r="N241" s="378"/>
    </row>
    <row r="242" ht="34.5" customHeight="1">
      <c r="A242" s="515" t="s">
        <v>114</v>
      </c>
      <c r="B242" s="467" t="s">
        <v>138</v>
      </c>
      <c r="C242" s="467" t="s">
        <v>148</v>
      </c>
      <c r="D242" s="467" t="s">
        <v>150</v>
      </c>
      <c r="E242" s="467" t="s">
        <v>151</v>
      </c>
      <c r="F242" s="467" t="s">
        <v>152</v>
      </c>
      <c r="G242" s="467" t="s">
        <v>154</v>
      </c>
      <c r="H242" s="467" t="s">
        <v>156</v>
      </c>
      <c r="I242" s="467" t="s">
        <v>158</v>
      </c>
      <c r="J242" s="467" t="s">
        <v>160</v>
      </c>
      <c r="K242" s="467" t="s">
        <v>161</v>
      </c>
      <c r="L242" s="467" t="s">
        <v>162</v>
      </c>
      <c r="M242" s="467" t="s">
        <v>163</v>
      </c>
      <c r="N242" s="538" t="s">
        <v>147</v>
      </c>
    </row>
    <row r="243" ht="15.75" customHeight="1">
      <c r="A243" s="478" t="s">
        <v>137</v>
      </c>
      <c r="B243" s="490">
        <f>'NACIMIENTOS IPS MENSUAL 2025'!V2</f>
        <v>0</v>
      </c>
      <c r="C243" s="490">
        <f>'NACIMIENTOS IPS MENSUAL 2025'!V21</f>
        <v>0</v>
      </c>
      <c r="D243" s="490">
        <f>'NACIMIENTOS IPS MENSUAL 2025'!V40</f>
        <v>0</v>
      </c>
      <c r="E243" s="490">
        <f>'NACIMIENTOS IPS MENSUAL 2025'!V59</f>
        <v>0</v>
      </c>
      <c r="F243" s="490">
        <f>'NACIMIENTOS IPS MENSUAL 2025'!V78</f>
        <v>0</v>
      </c>
      <c r="G243" s="490">
        <f>'NACIMIENTOS IPS MENSUAL 2025'!V97</f>
        <v>0</v>
      </c>
      <c r="H243" s="490">
        <f>'NACIMIENTOS IPS MENSUAL 2025'!V116</f>
        <v>0</v>
      </c>
      <c r="I243" s="490" t="str">
        <f>'NACIMIENTOS IPS MENSUAL 2025'!V135</f>
        <v/>
      </c>
      <c r="J243" s="490" t="str">
        <f>'NACIMIENTOS IPS MENSUAL 2025'!V154</f>
        <v/>
      </c>
      <c r="K243" s="490" t="str">
        <f>'NACIMIENTOS IPS MENSUAL 2025'!V173</f>
        <v/>
      </c>
      <c r="L243" s="490" t="str">
        <f>'NACIMIENTOS IPS MENSUAL 2025'!V192</f>
        <v/>
      </c>
      <c r="M243" s="490" t="str">
        <f>'NACIMIENTOS IPS MENSUAL 2025'!V211</f>
        <v/>
      </c>
      <c r="N243" s="490">
        <f t="shared" ref="N243:N260" si="21">SUM(B243:M243)</f>
        <v>0</v>
      </c>
    </row>
    <row r="244" ht="15.75" customHeight="1">
      <c r="A244" s="480" t="s">
        <v>1</v>
      </c>
      <c r="B244" s="490">
        <f>'NACIMIENTOS IPS MENSUAL 2025'!V3</f>
        <v>0</v>
      </c>
      <c r="C244" s="490">
        <f>'NACIMIENTOS IPS MENSUAL 2025'!V22</f>
        <v>0</v>
      </c>
      <c r="D244" s="490">
        <f>'NACIMIENTOS IPS MENSUAL 2025'!V41</f>
        <v>0</v>
      </c>
      <c r="E244" s="490">
        <f>'NACIMIENTOS IPS MENSUAL 2025'!V60</f>
        <v>0</v>
      </c>
      <c r="F244" s="490">
        <f>'NACIMIENTOS IPS MENSUAL 2025'!V79</f>
        <v>0</v>
      </c>
      <c r="G244" s="490">
        <f>'NACIMIENTOS IPS MENSUAL 2025'!V98</f>
        <v>0</v>
      </c>
      <c r="H244" s="490">
        <f>'NACIMIENTOS IPS MENSUAL 2025'!V117</f>
        <v>0</v>
      </c>
      <c r="I244" s="495" t="str">
        <f>'NACIMIENTOS IPS MENSUAL 2025'!V136</f>
        <v/>
      </c>
      <c r="J244" s="490" t="str">
        <f>'NACIMIENTOS IPS MENSUAL 2025'!V155</f>
        <v/>
      </c>
      <c r="K244" s="490" t="str">
        <f>'NACIMIENTOS IPS MENSUAL 2025'!V174</f>
        <v/>
      </c>
      <c r="L244" s="490" t="str">
        <f>'NACIMIENTOS IPS MENSUAL 2025'!V193</f>
        <v/>
      </c>
      <c r="M244" s="490" t="str">
        <f>'NACIMIENTOS IPS MENSUAL 2025'!V212</f>
        <v/>
      </c>
      <c r="N244" s="490">
        <f t="shared" si="21"/>
        <v>0</v>
      </c>
    </row>
    <row r="245" ht="15.75" customHeight="1">
      <c r="A245" s="480" t="s">
        <v>80</v>
      </c>
      <c r="B245" s="490">
        <f>'NACIMIENTOS IPS MENSUAL 2025'!V4</f>
        <v>0</v>
      </c>
      <c r="C245" s="490">
        <f>'NACIMIENTOS IPS MENSUAL 2025'!V23</f>
        <v>0</v>
      </c>
      <c r="D245" s="490">
        <f>'NACIMIENTOS IPS MENSUAL 2025'!V42</f>
        <v>0</v>
      </c>
      <c r="E245" s="490">
        <f>'NACIMIENTOS IPS MENSUAL 2025'!V61</f>
        <v>0</v>
      </c>
      <c r="F245" s="490">
        <f>'NACIMIENTOS IPS MENSUAL 2025'!V80</f>
        <v>0</v>
      </c>
      <c r="G245" s="490">
        <f>'NACIMIENTOS IPS MENSUAL 2025'!V99</f>
        <v>0</v>
      </c>
      <c r="H245" s="490">
        <f>'NACIMIENTOS IPS MENSUAL 2025'!V118</f>
        <v>0</v>
      </c>
      <c r="I245" s="495" t="str">
        <f>'NACIMIENTOS IPS MENSUAL 2025'!V137</f>
        <v/>
      </c>
      <c r="J245" s="490" t="str">
        <f>'NACIMIENTOS IPS MENSUAL 2025'!V156</f>
        <v/>
      </c>
      <c r="K245" s="490" t="str">
        <f>'NACIMIENTOS IPS MENSUAL 2025'!V175</f>
        <v/>
      </c>
      <c r="L245" s="490" t="str">
        <f>'NACIMIENTOS IPS MENSUAL 2025'!V194</f>
        <v/>
      </c>
      <c r="M245" s="490" t="str">
        <f>'NACIMIENTOS IPS MENSUAL 2025'!V213</f>
        <v/>
      </c>
      <c r="N245" s="490">
        <f t="shared" si="21"/>
        <v>0</v>
      </c>
    </row>
    <row r="246" ht="15.75" customHeight="1">
      <c r="A246" s="480" t="s">
        <v>98</v>
      </c>
      <c r="B246" s="490">
        <f>'NACIMIENTOS IPS MENSUAL 2025'!V5</f>
        <v>0</v>
      </c>
      <c r="C246" s="490">
        <f>'NACIMIENTOS IPS MENSUAL 2025'!V24</f>
        <v>0</v>
      </c>
      <c r="D246" s="490">
        <f>'NACIMIENTOS IPS MENSUAL 2025'!V43</f>
        <v>0</v>
      </c>
      <c r="E246" s="490">
        <f>'NACIMIENTOS IPS MENSUAL 2025'!V62</f>
        <v>0</v>
      </c>
      <c r="F246" s="490">
        <f>'NACIMIENTOS IPS MENSUAL 2025'!V81</f>
        <v>1</v>
      </c>
      <c r="G246" s="490">
        <f>'NACIMIENTOS IPS MENSUAL 2025'!V100</f>
        <v>0</v>
      </c>
      <c r="H246" s="490">
        <f>'NACIMIENTOS IPS MENSUAL 2025'!V119</f>
        <v>0</v>
      </c>
      <c r="I246" s="495" t="str">
        <f>'NACIMIENTOS IPS MENSUAL 2025'!V138</f>
        <v/>
      </c>
      <c r="J246" s="490" t="str">
        <f>'NACIMIENTOS IPS MENSUAL 2025'!V157</f>
        <v/>
      </c>
      <c r="K246" s="490" t="str">
        <f>'NACIMIENTOS IPS MENSUAL 2025'!V176</f>
        <v/>
      </c>
      <c r="L246" s="490" t="str">
        <f>'NACIMIENTOS IPS MENSUAL 2025'!V195</f>
        <v/>
      </c>
      <c r="M246" s="490" t="str">
        <f>'NACIMIENTOS IPS MENSUAL 2025'!V214</f>
        <v/>
      </c>
      <c r="N246" s="490">
        <f t="shared" si="21"/>
        <v>1</v>
      </c>
    </row>
    <row r="247" ht="15.75" customHeight="1">
      <c r="A247" s="480" t="s">
        <v>56</v>
      </c>
      <c r="B247" s="490">
        <f>'NACIMIENTOS IPS MENSUAL 2025'!V6</f>
        <v>0</v>
      </c>
      <c r="C247" s="490">
        <f>'NACIMIENTOS IPS MENSUAL 2025'!V25</f>
        <v>0</v>
      </c>
      <c r="D247" s="490">
        <f>'NACIMIENTOS IPS MENSUAL 2025'!V44</f>
        <v>0</v>
      </c>
      <c r="E247" s="490">
        <f>'NACIMIENTOS IPS MENSUAL 2025'!V63</f>
        <v>0</v>
      </c>
      <c r="F247" s="490">
        <f>'NACIMIENTOS IPS MENSUAL 2025'!V82</f>
        <v>0</v>
      </c>
      <c r="G247" s="490">
        <f>'NACIMIENTOS IPS MENSUAL 2025'!V101</f>
        <v>0</v>
      </c>
      <c r="H247" s="490">
        <f>'NACIMIENTOS IPS MENSUAL 2025'!V120</f>
        <v>0</v>
      </c>
      <c r="I247" s="495" t="str">
        <f>'NACIMIENTOS IPS MENSUAL 2025'!V139</f>
        <v/>
      </c>
      <c r="J247" s="490" t="str">
        <f>'NACIMIENTOS IPS MENSUAL 2025'!V158</f>
        <v/>
      </c>
      <c r="K247" s="490" t="str">
        <f>'NACIMIENTOS IPS MENSUAL 2025'!V177</f>
        <v/>
      </c>
      <c r="L247" s="490" t="str">
        <f>'NACIMIENTOS IPS MENSUAL 2025'!V196</f>
        <v/>
      </c>
      <c r="M247" s="490" t="str">
        <f>'NACIMIENTOS IPS MENSUAL 2025'!V215</f>
        <v/>
      </c>
      <c r="N247" s="490">
        <f t="shared" si="21"/>
        <v>0</v>
      </c>
    </row>
    <row r="248" ht="15.75" customHeight="1">
      <c r="A248" s="480" t="s">
        <v>63</v>
      </c>
      <c r="B248" s="490">
        <f>'NACIMIENTOS IPS MENSUAL 2025'!V7</f>
        <v>0</v>
      </c>
      <c r="C248" s="490">
        <f>'NACIMIENTOS IPS MENSUAL 2025'!V26</f>
        <v>2</v>
      </c>
      <c r="D248" s="490">
        <f>'NACIMIENTOS IPS MENSUAL 2025'!V45</f>
        <v>0</v>
      </c>
      <c r="E248" s="490">
        <f>'NACIMIENTOS IPS MENSUAL 2025'!V64</f>
        <v>0</v>
      </c>
      <c r="F248" s="490">
        <f>'NACIMIENTOS IPS MENSUAL 2025'!V83</f>
        <v>0</v>
      </c>
      <c r="G248" s="490">
        <f>'NACIMIENTOS IPS MENSUAL 2025'!V102</f>
        <v>0</v>
      </c>
      <c r="H248" s="490">
        <f>'NACIMIENTOS IPS MENSUAL 2025'!V121</f>
        <v>1</v>
      </c>
      <c r="I248" s="495" t="str">
        <f>'NACIMIENTOS IPS MENSUAL 2025'!V140</f>
        <v/>
      </c>
      <c r="J248" s="490" t="str">
        <f>'NACIMIENTOS IPS MENSUAL 2025'!V159</f>
        <v/>
      </c>
      <c r="K248" s="490" t="str">
        <f>'NACIMIENTOS IPS MENSUAL 2025'!V178</f>
        <v/>
      </c>
      <c r="L248" s="490" t="str">
        <f>'NACIMIENTOS IPS MENSUAL 2025'!V197</f>
        <v/>
      </c>
      <c r="M248" s="490" t="str">
        <f>'NACIMIENTOS IPS MENSUAL 2025'!V216</f>
        <v/>
      </c>
      <c r="N248" s="490">
        <f t="shared" si="21"/>
        <v>3</v>
      </c>
    </row>
    <row r="249" ht="15.75" customHeight="1">
      <c r="A249" s="480" t="s">
        <v>66</v>
      </c>
      <c r="B249" s="490">
        <f>'NACIMIENTOS IPS MENSUAL 2025'!V8</f>
        <v>0</v>
      </c>
      <c r="C249" s="490">
        <f>'NACIMIENTOS IPS MENSUAL 2025'!V27</f>
        <v>0</v>
      </c>
      <c r="D249" s="490">
        <f>'NACIMIENTOS IPS MENSUAL 2025'!V46</f>
        <v>0</v>
      </c>
      <c r="E249" s="490">
        <f>'NACIMIENTOS IPS MENSUAL 2025'!V65</f>
        <v>0</v>
      </c>
      <c r="F249" s="490">
        <f>'NACIMIENTOS IPS MENSUAL 2025'!V84</f>
        <v>0</v>
      </c>
      <c r="G249" s="490">
        <f>'NACIMIENTOS IPS MENSUAL 2025'!V103</f>
        <v>1</v>
      </c>
      <c r="H249" s="490">
        <f>'NACIMIENTOS IPS MENSUAL 2025'!V122</f>
        <v>1</v>
      </c>
      <c r="I249" s="495">
        <f>'NACIMIENTOS IPS MENSUAL 2025'!V141</f>
        <v>1</v>
      </c>
      <c r="J249" s="490">
        <f>'NACIMIENTOS IPS MENSUAL 2025'!V160</f>
        <v>0</v>
      </c>
      <c r="K249" s="490" t="str">
        <f>'NACIMIENTOS IPS MENSUAL 2025'!V179</f>
        <v/>
      </c>
      <c r="L249" s="490" t="str">
        <f>'NACIMIENTOS IPS MENSUAL 2025'!V198</f>
        <v/>
      </c>
      <c r="M249" s="490" t="str">
        <f>'NACIMIENTOS IPS MENSUAL 2025'!V217</f>
        <v/>
      </c>
      <c r="N249" s="490">
        <f t="shared" si="21"/>
        <v>3</v>
      </c>
    </row>
    <row r="250" ht="15.75" customHeight="1">
      <c r="A250" s="480" t="s">
        <v>140</v>
      </c>
      <c r="B250" s="490">
        <f>'NACIMIENTOS IPS MENSUAL 2025'!V9</f>
        <v>0</v>
      </c>
      <c r="C250" s="490">
        <f>'NACIMIENTOS IPS MENSUAL 2025'!V28</f>
        <v>0</v>
      </c>
      <c r="D250" s="490">
        <f>'NACIMIENTOS IPS MENSUAL 2025'!V47</f>
        <v>0</v>
      </c>
      <c r="E250" s="490">
        <f>'NACIMIENTOS IPS MENSUAL 2025'!V66</f>
        <v>0</v>
      </c>
      <c r="F250" s="490">
        <f>'NACIMIENTOS IPS MENSUAL 2025'!V85</f>
        <v>0</v>
      </c>
      <c r="G250" s="490">
        <f>'NACIMIENTOS IPS MENSUAL 2025'!V104</f>
        <v>0</v>
      </c>
      <c r="H250" s="490">
        <f>'NACIMIENTOS IPS MENSUAL 2025'!V123</f>
        <v>0</v>
      </c>
      <c r="I250" s="495" t="str">
        <f>'NACIMIENTOS IPS MENSUAL 2025'!V142</f>
        <v/>
      </c>
      <c r="J250" s="490" t="str">
        <f>'NACIMIENTOS IPS MENSUAL 2025'!V161</f>
        <v/>
      </c>
      <c r="K250" s="490" t="str">
        <f>'NACIMIENTOS IPS MENSUAL 2025'!V180</f>
        <v/>
      </c>
      <c r="L250" s="490" t="str">
        <f>'NACIMIENTOS IPS MENSUAL 2025'!V199</f>
        <v/>
      </c>
      <c r="M250" s="490" t="str">
        <f>'NACIMIENTOS IPS MENSUAL 2025'!V218</f>
        <v/>
      </c>
      <c r="N250" s="490">
        <f t="shared" si="21"/>
        <v>0</v>
      </c>
    </row>
    <row r="251" ht="15.75" customHeight="1">
      <c r="A251" s="480" t="s">
        <v>70</v>
      </c>
      <c r="B251" s="490">
        <f>'NACIMIENTOS IPS MENSUAL 2025'!V10</f>
        <v>0</v>
      </c>
      <c r="C251" s="490">
        <f>'NACIMIENTOS IPS MENSUAL 2025'!V29</f>
        <v>0</v>
      </c>
      <c r="D251" s="490">
        <f>'NACIMIENTOS IPS MENSUAL 2025'!V48</f>
        <v>0</v>
      </c>
      <c r="E251" s="490">
        <f>'NACIMIENTOS IPS MENSUAL 2025'!V67</f>
        <v>0</v>
      </c>
      <c r="F251" s="490">
        <f>'NACIMIENTOS IPS MENSUAL 2025'!V86</f>
        <v>0</v>
      </c>
      <c r="G251" s="490">
        <f>'NACIMIENTOS IPS MENSUAL 2025'!V105</f>
        <v>0</v>
      </c>
      <c r="H251" s="490">
        <f>'NACIMIENTOS IPS MENSUAL 2025'!V124</f>
        <v>0</v>
      </c>
      <c r="I251" s="495" t="str">
        <f>'NACIMIENTOS IPS MENSUAL 2025'!V143</f>
        <v/>
      </c>
      <c r="J251" s="490" t="str">
        <f>'NACIMIENTOS IPS MENSUAL 2025'!V162</f>
        <v/>
      </c>
      <c r="K251" s="490" t="str">
        <f>'NACIMIENTOS IPS MENSUAL 2025'!V181</f>
        <v/>
      </c>
      <c r="L251" s="490" t="str">
        <f>'NACIMIENTOS IPS MENSUAL 2025'!V200</f>
        <v/>
      </c>
      <c r="M251" s="490" t="str">
        <f>'NACIMIENTOS IPS MENSUAL 2025'!V219</f>
        <v/>
      </c>
      <c r="N251" s="490">
        <f t="shared" si="21"/>
        <v>0</v>
      </c>
    </row>
    <row r="252" ht="15.75" customHeight="1">
      <c r="A252" s="480" t="s">
        <v>141</v>
      </c>
      <c r="B252" s="490">
        <f>'NACIMIENTOS IPS MENSUAL 2025'!V11</f>
        <v>0</v>
      </c>
      <c r="C252" s="490">
        <f>'NACIMIENTOS IPS MENSUAL 2025'!V30</f>
        <v>0</v>
      </c>
      <c r="D252" s="490">
        <f>'NACIMIENTOS IPS MENSUAL 2025'!V49</f>
        <v>0</v>
      </c>
      <c r="E252" s="490">
        <f>'NACIMIENTOS IPS MENSUAL 2025'!V68</f>
        <v>0</v>
      </c>
      <c r="F252" s="490">
        <f>'NACIMIENTOS IPS MENSUAL 2025'!V87</f>
        <v>0</v>
      </c>
      <c r="G252" s="490">
        <f>'NACIMIENTOS IPS MENSUAL 2025'!V106</f>
        <v>0</v>
      </c>
      <c r="H252" s="490" t="str">
        <f>'NACIMIENTOS IPS MENSUAL 2025'!V125</f>
        <v/>
      </c>
      <c r="I252" s="495" t="str">
        <f>'NACIMIENTOS IPS MENSUAL 2025'!V144</f>
        <v/>
      </c>
      <c r="J252" s="490" t="str">
        <f>'NACIMIENTOS IPS MENSUAL 2025'!V163</f>
        <v/>
      </c>
      <c r="K252" s="490" t="str">
        <f>'NACIMIENTOS IPS MENSUAL 2025'!V182</f>
        <v/>
      </c>
      <c r="L252" s="490" t="str">
        <f>'NACIMIENTOS IPS MENSUAL 2025'!V201</f>
        <v/>
      </c>
      <c r="M252" s="490" t="str">
        <f>'NACIMIENTOS IPS MENSUAL 2025'!V220</f>
        <v/>
      </c>
      <c r="N252" s="490">
        <f t="shared" si="21"/>
        <v>0</v>
      </c>
    </row>
    <row r="253" ht="15.75" customHeight="1">
      <c r="A253" s="480" t="s">
        <v>73</v>
      </c>
      <c r="B253" s="490">
        <f>'NACIMIENTOS IPS MENSUAL 2025'!V12</f>
        <v>0</v>
      </c>
      <c r="C253" s="490">
        <f>'NACIMIENTOS IPS MENSUAL 2025'!V31</f>
        <v>0</v>
      </c>
      <c r="D253" s="490">
        <f>'NACIMIENTOS IPS MENSUAL 2025'!V50</f>
        <v>0</v>
      </c>
      <c r="E253" s="490">
        <f>'NACIMIENTOS IPS MENSUAL 2025'!V69</f>
        <v>0</v>
      </c>
      <c r="F253" s="490">
        <f>'NACIMIENTOS IPS MENSUAL 2025'!V88</f>
        <v>0</v>
      </c>
      <c r="G253" s="490">
        <f>'NACIMIENTOS IPS MENSUAL 2025'!V107</f>
        <v>0</v>
      </c>
      <c r="H253" s="490">
        <f>'NACIMIENTOS IPS MENSUAL 2025'!V126</f>
        <v>0</v>
      </c>
      <c r="I253" s="495" t="str">
        <f>'NACIMIENTOS IPS MENSUAL 2025'!V145</f>
        <v/>
      </c>
      <c r="J253" s="490" t="str">
        <f>'NACIMIENTOS IPS MENSUAL 2025'!V164</f>
        <v/>
      </c>
      <c r="K253" s="490" t="str">
        <f>'NACIMIENTOS IPS MENSUAL 2025'!V183</f>
        <v/>
      </c>
      <c r="L253" s="490" t="str">
        <f>'NACIMIENTOS IPS MENSUAL 2025'!V202</f>
        <v/>
      </c>
      <c r="M253" s="490" t="str">
        <f>'NACIMIENTOS IPS MENSUAL 2025'!V221</f>
        <v/>
      </c>
      <c r="N253" s="490">
        <f t="shared" si="21"/>
        <v>0</v>
      </c>
    </row>
    <row r="254" ht="15.75" customHeight="1">
      <c r="A254" s="480" t="s">
        <v>101</v>
      </c>
      <c r="B254" s="490">
        <f>'NACIMIENTOS IPS MENSUAL 2025'!V13</f>
        <v>1</v>
      </c>
      <c r="C254" s="490">
        <f>'NACIMIENTOS IPS MENSUAL 2025'!V32</f>
        <v>0</v>
      </c>
      <c r="D254" s="490">
        <f>'NACIMIENTOS IPS MENSUAL 2025'!V51</f>
        <v>1</v>
      </c>
      <c r="E254" s="490">
        <f>'NACIMIENTOS IPS MENSUAL 2025'!V70</f>
        <v>0</v>
      </c>
      <c r="F254" s="490">
        <f>'NACIMIENTOS IPS MENSUAL 2025'!V89</f>
        <v>0</v>
      </c>
      <c r="G254" s="490">
        <f>'NACIMIENTOS IPS MENSUAL 2025'!V108</f>
        <v>0</v>
      </c>
      <c r="H254" s="490">
        <f>'NACIMIENTOS IPS MENSUAL 2025'!V127</f>
        <v>0</v>
      </c>
      <c r="I254" s="495">
        <f>'NACIMIENTOS IPS MENSUAL 2025'!V146</f>
        <v>0</v>
      </c>
      <c r="J254" s="490">
        <f>'NACIMIENTOS IPS MENSUAL 2025'!V165</f>
        <v>1</v>
      </c>
      <c r="K254" s="490" t="str">
        <f>'NACIMIENTOS IPS MENSUAL 2025'!V184</f>
        <v/>
      </c>
      <c r="L254" s="490" t="str">
        <f>'NACIMIENTOS IPS MENSUAL 2025'!V203</f>
        <v/>
      </c>
      <c r="M254" s="490" t="str">
        <f>'NACIMIENTOS IPS MENSUAL 2025'!V222</f>
        <v/>
      </c>
      <c r="N254" s="490">
        <f t="shared" si="21"/>
        <v>3</v>
      </c>
    </row>
    <row r="255" ht="15.75" customHeight="1">
      <c r="A255" s="480" t="s">
        <v>83</v>
      </c>
      <c r="B255" s="490">
        <f>'NACIMIENTOS IPS MENSUAL 2025'!V14</f>
        <v>0</v>
      </c>
      <c r="C255" s="490">
        <f>'NACIMIENTOS IPS MENSUAL 2025'!V33</f>
        <v>0</v>
      </c>
      <c r="D255" s="490">
        <f>'NACIMIENTOS IPS MENSUAL 2025'!V52</f>
        <v>0</v>
      </c>
      <c r="E255" s="490">
        <f>'NACIMIENTOS IPS MENSUAL 2025'!V71</f>
        <v>0</v>
      </c>
      <c r="F255" s="490">
        <f>'NACIMIENTOS IPS MENSUAL 2025'!V90</f>
        <v>0</v>
      </c>
      <c r="G255" s="490">
        <f>'NACIMIENTOS IPS MENSUAL 2025'!V109</f>
        <v>0</v>
      </c>
      <c r="H255" s="490">
        <f>'NACIMIENTOS IPS MENSUAL 2025'!V128</f>
        <v>0</v>
      </c>
      <c r="I255" s="495">
        <f>'NACIMIENTOS IPS MENSUAL 2025'!V147</f>
        <v>0</v>
      </c>
      <c r="J255" s="490">
        <f>'NACIMIENTOS IPS MENSUAL 2025'!V166</f>
        <v>0</v>
      </c>
      <c r="K255" s="490" t="str">
        <f>'NACIMIENTOS IPS MENSUAL 2025'!V185</f>
        <v/>
      </c>
      <c r="L255" s="490" t="str">
        <f>'NACIMIENTOS IPS MENSUAL 2025'!V204</f>
        <v/>
      </c>
      <c r="M255" s="490" t="str">
        <f>'NACIMIENTOS IPS MENSUAL 2025'!V223</f>
        <v/>
      </c>
      <c r="N255" s="490">
        <f t="shared" si="21"/>
        <v>0</v>
      </c>
    </row>
    <row r="256" ht="15.75" customHeight="1">
      <c r="A256" s="480" t="s">
        <v>142</v>
      </c>
      <c r="B256" s="490">
        <f>'NACIMIENTOS IPS MENSUAL 2025'!V15</f>
        <v>0</v>
      </c>
      <c r="C256" s="490">
        <f>'NACIMIENTOS IPS MENSUAL 2025'!V34</f>
        <v>0</v>
      </c>
      <c r="D256" s="490">
        <f>'NACIMIENTOS IPS MENSUAL 2025'!V53</f>
        <v>0</v>
      </c>
      <c r="E256" s="490">
        <f>'NACIMIENTOS IPS MENSUAL 2025'!V72</f>
        <v>0</v>
      </c>
      <c r="F256" s="490">
        <f>'NACIMIENTOS IPS MENSUAL 2025'!V91</f>
        <v>0</v>
      </c>
      <c r="G256" s="490">
        <f>'NACIMIENTOS IPS MENSUAL 2025'!V110</f>
        <v>0</v>
      </c>
      <c r="H256" s="490">
        <f>'NACIMIENTOS IPS MENSUAL 2025'!V129</f>
        <v>0</v>
      </c>
      <c r="I256" s="495">
        <f>'NACIMIENTOS IPS MENSUAL 2025'!V148</f>
        <v>0</v>
      </c>
      <c r="J256" s="490" t="str">
        <f>'NACIMIENTOS IPS MENSUAL 2025'!V167</f>
        <v/>
      </c>
      <c r="K256" s="490" t="str">
        <f>'NACIMIENTOS IPS MENSUAL 2025'!V186</f>
        <v/>
      </c>
      <c r="L256" s="490" t="str">
        <f>'NACIMIENTOS IPS MENSUAL 2025'!V205</f>
        <v/>
      </c>
      <c r="M256" s="490" t="str">
        <f>'NACIMIENTOS IPS MENSUAL 2025'!V224</f>
        <v/>
      </c>
      <c r="N256" s="490">
        <f t="shared" si="21"/>
        <v>0</v>
      </c>
    </row>
    <row r="257" ht="15.75" customHeight="1">
      <c r="A257" s="480" t="s">
        <v>76</v>
      </c>
      <c r="B257" s="490">
        <f>'NACIMIENTOS IPS MENSUAL 2025'!V16</f>
        <v>0</v>
      </c>
      <c r="C257" s="490">
        <f>'NACIMIENTOS IPS MENSUAL 2025'!V35</f>
        <v>0</v>
      </c>
      <c r="D257" s="490">
        <f>'NACIMIENTOS IPS MENSUAL 2025'!V54</f>
        <v>0</v>
      </c>
      <c r="E257" s="490">
        <f>'NACIMIENTOS IPS MENSUAL 2025'!V73</f>
        <v>0</v>
      </c>
      <c r="F257" s="490">
        <f>'NACIMIENTOS IPS MENSUAL 2025'!V92</f>
        <v>0</v>
      </c>
      <c r="G257" s="490">
        <f>'NACIMIENTOS IPS MENSUAL 2025'!V111</f>
        <v>0</v>
      </c>
      <c r="H257" s="490">
        <f>'NACIMIENTOS IPS MENSUAL 2025'!V130</f>
        <v>0</v>
      </c>
      <c r="I257" s="495" t="str">
        <f>'NACIMIENTOS IPS MENSUAL 2025'!V149</f>
        <v/>
      </c>
      <c r="J257" s="490" t="str">
        <f>'NACIMIENTOS IPS MENSUAL 2025'!V168</f>
        <v/>
      </c>
      <c r="K257" s="490" t="str">
        <f>'NACIMIENTOS IPS MENSUAL 2025'!V187</f>
        <v/>
      </c>
      <c r="L257" s="490" t="str">
        <f>'NACIMIENTOS IPS MENSUAL 2025'!V206</f>
        <v/>
      </c>
      <c r="M257" s="490" t="str">
        <f>'NACIMIENTOS IPS MENSUAL 2025'!V225</f>
        <v/>
      </c>
      <c r="N257" s="490">
        <f t="shared" si="21"/>
        <v>0</v>
      </c>
    </row>
    <row r="258" ht="15.75" customHeight="1">
      <c r="A258" s="480" t="s">
        <v>143</v>
      </c>
      <c r="B258" s="490">
        <f>'NACIMIENTOS IPS MENSUAL 2025'!V17</f>
        <v>0</v>
      </c>
      <c r="C258" s="490">
        <f>'NACIMIENTOS IPS MENSUAL 2025'!V36</f>
        <v>0</v>
      </c>
      <c r="D258" s="490">
        <f>'NACIMIENTOS IPS MENSUAL 2025'!V55</f>
        <v>0</v>
      </c>
      <c r="E258" s="490">
        <f>'NACIMIENTOS IPS MENSUAL 2025'!V74</f>
        <v>0</v>
      </c>
      <c r="F258" s="490">
        <f>'NACIMIENTOS IPS MENSUAL 2025'!V93</f>
        <v>0</v>
      </c>
      <c r="G258" s="490">
        <f>'NACIMIENTOS IPS MENSUAL 2025'!V112</f>
        <v>0</v>
      </c>
      <c r="H258" s="490">
        <f>'NACIMIENTOS IPS MENSUAL 2025'!V131</f>
        <v>0</v>
      </c>
      <c r="I258" s="490" t="str">
        <f>'NACIMIENTOS IPS MENSUAL 2025'!V150</f>
        <v/>
      </c>
      <c r="J258" s="490" t="str">
        <f>'NACIMIENTOS IPS MENSUAL 2025'!V169</f>
        <v/>
      </c>
      <c r="K258" s="490" t="str">
        <f>'NACIMIENTOS IPS MENSUAL 2025'!V188</f>
        <v/>
      </c>
      <c r="L258" s="490" t="str">
        <f>'NACIMIENTOS IPS MENSUAL 2025'!V207</f>
        <v/>
      </c>
      <c r="M258" s="490" t="str">
        <f>'NACIMIENTOS IPS MENSUAL 2025'!V226</f>
        <v/>
      </c>
      <c r="N258" s="490">
        <f t="shared" si="21"/>
        <v>0</v>
      </c>
    </row>
    <row r="259" ht="15.75" customHeight="1">
      <c r="A259" s="478" t="s">
        <v>144</v>
      </c>
      <c r="B259" s="490">
        <f>'NACIMIENTOS IPS MENSUAL 2025'!V18</f>
        <v>0</v>
      </c>
      <c r="C259" s="490">
        <f>'NACIMIENTOS IPS MENSUAL 2025'!V37</f>
        <v>0</v>
      </c>
      <c r="D259" s="490">
        <f>'NACIMIENTOS IPS MENSUAL 2025'!V56</f>
        <v>0</v>
      </c>
      <c r="E259" s="490">
        <f>'NACIMIENTOS IPS MENSUAL 2025'!V75</f>
        <v>0</v>
      </c>
      <c r="F259" s="490">
        <f>'NACIMIENTOS IPS MENSUAL 2025'!V94</f>
        <v>0</v>
      </c>
      <c r="G259" s="490">
        <f>'NACIMIENTOS IPS MENSUAL 2025'!V113</f>
        <v>0</v>
      </c>
      <c r="H259" s="490">
        <f>'NACIMIENTOS IPS MENSUAL 2025'!V132</f>
        <v>0</v>
      </c>
      <c r="I259" s="490" t="str">
        <f>'NACIMIENTOS IPS MENSUAL 2025'!V151</f>
        <v/>
      </c>
      <c r="J259" s="490" t="str">
        <f>'NACIMIENTOS IPS MENSUAL 2025'!V170</f>
        <v/>
      </c>
      <c r="K259" s="490" t="str">
        <f>'NACIMIENTOS IPS MENSUAL 2025'!V189</f>
        <v/>
      </c>
      <c r="L259" s="490" t="str">
        <f>'NACIMIENTOS IPS MENSUAL 2025'!V208</f>
        <v/>
      </c>
      <c r="M259" s="490" t="str">
        <f>'NACIMIENTOS IPS MENSUAL 2025'!V227</f>
        <v/>
      </c>
      <c r="N259" s="490">
        <f t="shared" si="21"/>
        <v>0</v>
      </c>
    </row>
    <row r="260" ht="15.75" customHeight="1">
      <c r="A260" s="518" t="s">
        <v>145</v>
      </c>
      <c r="B260" s="496">
        <f>'NACIMIENTOS IPS MENSUAL 2025'!V19</f>
        <v>0</v>
      </c>
      <c r="C260" s="496">
        <f>'NACIMIENTOS IPS MENSUAL 2025'!V38</f>
        <v>0</v>
      </c>
      <c r="D260" s="496">
        <f>'NACIMIENTOS IPS MENSUAL 2025'!V57</f>
        <v>0</v>
      </c>
      <c r="E260" s="496">
        <f>'NACIMIENTOS IPS MENSUAL 2025'!V76</f>
        <v>0</v>
      </c>
      <c r="F260" s="496">
        <f>'NACIMIENTOS IPS MENSUAL 2025'!V95</f>
        <v>0</v>
      </c>
      <c r="G260" s="496">
        <f>'NACIMIENTOS IPS MENSUAL 2025'!V114</f>
        <v>0</v>
      </c>
      <c r="H260" s="496">
        <f>'NACIMIENTOS IPS MENSUAL 2025'!V133</f>
        <v>0</v>
      </c>
      <c r="I260" s="496" t="str">
        <f>'NACIMIENTOS IPS MENSUAL 2025'!V152</f>
        <v/>
      </c>
      <c r="J260" s="496" t="str">
        <f>'NACIMIENTOS IPS MENSUAL 2025'!V171</f>
        <v/>
      </c>
      <c r="K260" s="496" t="str">
        <f>'NACIMIENTOS IPS MENSUAL 2025'!V190</f>
        <v/>
      </c>
      <c r="L260" s="496" t="str">
        <f>'NACIMIENTOS IPS MENSUAL 2025'!V209</f>
        <v/>
      </c>
      <c r="M260" s="496" t="str">
        <f>'NACIMIENTOS IPS MENSUAL 2025'!V228</f>
        <v/>
      </c>
      <c r="N260" s="496">
        <f t="shared" si="21"/>
        <v>0</v>
      </c>
    </row>
    <row r="261" ht="15.75" customHeight="1">
      <c r="A261" s="543" t="s">
        <v>147</v>
      </c>
      <c r="B261" s="544">
        <f t="shared" ref="B261:N261" si="22">SUM(B243:B259)</f>
        <v>1</v>
      </c>
      <c r="C261" s="544">
        <f t="shared" si="22"/>
        <v>2</v>
      </c>
      <c r="D261" s="544">
        <f t="shared" si="22"/>
        <v>1</v>
      </c>
      <c r="E261" s="544">
        <f t="shared" si="22"/>
        <v>0</v>
      </c>
      <c r="F261" s="544">
        <f t="shared" si="22"/>
        <v>1</v>
      </c>
      <c r="G261" s="544">
        <f t="shared" si="22"/>
        <v>1</v>
      </c>
      <c r="H261" s="544">
        <f t="shared" si="22"/>
        <v>2</v>
      </c>
      <c r="I261" s="544">
        <f t="shared" si="22"/>
        <v>1</v>
      </c>
      <c r="J261" s="544">
        <f t="shared" si="22"/>
        <v>1</v>
      </c>
      <c r="K261" s="544">
        <f t="shared" si="22"/>
        <v>0</v>
      </c>
      <c r="L261" s="544">
        <f t="shared" si="22"/>
        <v>0</v>
      </c>
      <c r="M261" s="544">
        <f t="shared" si="22"/>
        <v>0</v>
      </c>
      <c r="N261" s="545">
        <f t="shared" si="22"/>
        <v>10</v>
      </c>
    </row>
    <row r="262" ht="15.75" customHeight="1"/>
    <row r="263" ht="15.75" customHeight="1"/>
    <row r="264" ht="15.75" customHeight="1"/>
    <row r="265" ht="25.5" customHeight="1">
      <c r="A265" s="546" t="s">
        <v>121</v>
      </c>
      <c r="B265" s="14"/>
      <c r="C265" s="455"/>
      <c r="D265" s="455"/>
      <c r="E265" s="455"/>
      <c r="F265" s="455"/>
      <c r="G265" s="455"/>
      <c r="H265" s="455"/>
      <c r="I265" s="455"/>
      <c r="J265" s="455"/>
      <c r="K265" s="455"/>
      <c r="L265" s="455"/>
    </row>
    <row r="266" ht="15.75" customHeight="1">
      <c r="A266" s="181" t="s">
        <v>414</v>
      </c>
      <c r="B266" s="495">
        <f>'NACIMIENTOS IPS MENSUAL 2025'!$J$20</f>
        <v>2023</v>
      </c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</row>
    <row r="267" ht="15.75" customHeight="1">
      <c r="A267" s="181" t="s">
        <v>148</v>
      </c>
      <c r="B267" s="495">
        <f>'NACIMIENTOS IPS MENSUAL 2025'!J39</f>
        <v>1848</v>
      </c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</row>
    <row r="268" ht="15.75" customHeight="1">
      <c r="A268" s="181" t="s">
        <v>150</v>
      </c>
      <c r="B268" s="495">
        <f>'NACIMIENTOS IPS MENSUAL 2025'!J58</f>
        <v>2155</v>
      </c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</row>
    <row r="269" ht="15.75" customHeight="1">
      <c r="A269" s="181" t="s">
        <v>151</v>
      </c>
      <c r="B269" s="490">
        <f>'NACIMIENTOS IPS MENSUAL 2025'!J77</f>
        <v>2023</v>
      </c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</row>
    <row r="270" ht="15.75" customHeight="1">
      <c r="A270" s="181" t="s">
        <v>152</v>
      </c>
      <c r="B270" s="495">
        <f>'NACIMIENTOS IPS MENSUAL 2025'!J96</f>
        <v>2161</v>
      </c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</row>
    <row r="271" ht="15.75" customHeight="1">
      <c r="A271" s="181" t="s">
        <v>154</v>
      </c>
      <c r="B271" s="495">
        <f>'NACIMIENTOS IPS MENSUAL 2025'!J115</f>
        <v>2018</v>
      </c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</row>
    <row r="272" ht="15.75" customHeight="1">
      <c r="A272" s="181" t="s">
        <v>156</v>
      </c>
      <c r="B272" s="495">
        <f>'NACIMIENTOS IPS MENSUAL 2025'!J134</f>
        <v>2206</v>
      </c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</row>
    <row r="273" ht="15.75" customHeight="1">
      <c r="A273" s="181" t="s">
        <v>158</v>
      </c>
      <c r="B273" s="490">
        <f>'NACIMIENTOS IPS MENSUAL 2025'!J153</f>
        <v>580</v>
      </c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</row>
    <row r="274" ht="15.75" customHeight="1">
      <c r="A274" s="181" t="s">
        <v>160</v>
      </c>
      <c r="B274" s="490">
        <f>'NACIMIENTOS IPS MENSUAL 2025'!J172</f>
        <v>513</v>
      </c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</row>
    <row r="275" ht="15.75" customHeight="1">
      <c r="A275" s="181" t="s">
        <v>161</v>
      </c>
      <c r="B275" s="490">
        <f>'NACIMIENTOS IPS MENSUAL 2025'!J191</f>
        <v>0</v>
      </c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</row>
    <row r="276" ht="15.75" customHeight="1">
      <c r="A276" s="181" t="s">
        <v>162</v>
      </c>
      <c r="B276" s="490">
        <f>'NACIMIENTOS IPS MENSUAL 2025'!J210</f>
        <v>0</v>
      </c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</row>
    <row r="277" ht="15.75" customHeight="1">
      <c r="A277" s="181" t="s">
        <v>163</v>
      </c>
      <c r="B277" s="490">
        <f>'NACIMIENTOS IPS MENSUAL 2025'!J229</f>
        <v>0</v>
      </c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</row>
    <row r="278" ht="15.75" customHeight="1">
      <c r="A278" s="359" t="s">
        <v>431</v>
      </c>
      <c r="B278" s="547">
        <f>SUM(B266:B276)</f>
        <v>15527</v>
      </c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</row>
    <row r="279" ht="15.75" customHeight="1"/>
    <row r="280" ht="15.75" customHeight="1"/>
    <row r="281" ht="66.0" customHeight="1">
      <c r="A281" s="467" t="s">
        <v>9</v>
      </c>
      <c r="B281" s="468" t="s">
        <v>122</v>
      </c>
      <c r="C281" s="468" t="s">
        <v>489</v>
      </c>
      <c r="D281" s="468" t="s">
        <v>123</v>
      </c>
      <c r="E281" s="468" t="s">
        <v>490</v>
      </c>
      <c r="F281" s="548"/>
      <c r="G281" s="548"/>
      <c r="H281" s="548"/>
      <c r="I281" s="548"/>
      <c r="J281" s="548"/>
      <c r="K281" s="548"/>
      <c r="L281" s="548"/>
    </row>
    <row r="282" ht="15.75" customHeight="1">
      <c r="A282" s="181" t="s">
        <v>138</v>
      </c>
      <c r="B282" s="495">
        <f>'NACIMIENTOS IPS MENSUAL 2025'!K20</f>
        <v>1272</v>
      </c>
      <c r="C282" s="490">
        <f>B282*100/N52</f>
        <v>8.418823218</v>
      </c>
      <c r="D282" s="495">
        <f>'NACIMIENTOS IPS MENSUAL 2025'!L20</f>
        <v>1574</v>
      </c>
      <c r="E282" s="490">
        <f>D282*100/N52</f>
        <v>10.41763188</v>
      </c>
      <c r="F282" s="457"/>
      <c r="G282" s="457"/>
      <c r="H282" s="457"/>
      <c r="I282" s="457"/>
      <c r="J282" s="457"/>
      <c r="K282" s="457"/>
      <c r="L282" s="457"/>
    </row>
    <row r="283" ht="15.75" customHeight="1">
      <c r="A283" s="181" t="s">
        <v>148</v>
      </c>
      <c r="B283" s="495">
        <f>'NACIMIENTOS IPS MENSUAL 2025'!K39</f>
        <v>1249</v>
      </c>
      <c r="C283" s="490">
        <f>B283*100/2780</f>
        <v>44.92805755</v>
      </c>
      <c r="D283" s="495">
        <f>'NACIMIENTOS IPS MENSUAL 2025'!L39</f>
        <v>1421</v>
      </c>
      <c r="E283" s="490">
        <f>D283*100/2780</f>
        <v>51.11510791</v>
      </c>
      <c r="F283" s="457"/>
      <c r="G283" s="457"/>
      <c r="H283" s="457"/>
      <c r="I283" s="457"/>
      <c r="J283" s="457"/>
      <c r="K283" s="457"/>
      <c r="L283" s="457"/>
    </row>
    <row r="284" ht="15.75" customHeight="1">
      <c r="A284" s="181" t="s">
        <v>150</v>
      </c>
      <c r="B284" s="495">
        <f>'NACIMIENTOS IPS MENSUAL 2025'!K58</f>
        <v>1510</v>
      </c>
      <c r="C284" s="490">
        <f>B284*100/2614</f>
        <v>57.76587605</v>
      </c>
      <c r="D284" s="495">
        <f>'NACIMIENTOS IPS MENSUAL 2025'!L58</f>
        <v>1823</v>
      </c>
      <c r="E284" s="490">
        <f>D284*100/2614</f>
        <v>69.73986228</v>
      </c>
      <c r="F284" s="457"/>
      <c r="G284" s="457"/>
      <c r="H284" s="457"/>
      <c r="I284" s="457"/>
      <c r="J284" s="457"/>
      <c r="K284" s="457"/>
      <c r="L284" s="457"/>
    </row>
    <row r="285" ht="15.75" customHeight="1">
      <c r="A285" s="181" t="s">
        <v>151</v>
      </c>
      <c r="B285" s="490">
        <f>'NACIMIENTOS IPS MENSUAL 2025'!K77</f>
        <v>1395</v>
      </c>
      <c r="C285" s="490">
        <f t="shared" ref="C285:C287" si="23">B285*100/2780</f>
        <v>50.17985612</v>
      </c>
      <c r="D285" s="490">
        <f>'NACIMIENTOS IPS MENSUAL 2025'!L77</f>
        <v>1689</v>
      </c>
      <c r="E285" s="490">
        <f t="shared" ref="E285:E287" si="24">D285*100/2780</f>
        <v>60.75539568</v>
      </c>
      <c r="F285" s="457"/>
      <c r="G285" s="457"/>
      <c r="H285" s="457"/>
      <c r="I285" s="457"/>
      <c r="J285" s="457"/>
      <c r="K285" s="457"/>
      <c r="L285" s="457"/>
    </row>
    <row r="286" ht="15.75" customHeight="1">
      <c r="A286" s="181" t="s">
        <v>152</v>
      </c>
      <c r="B286" s="495">
        <f>'NACIMIENTOS IPS MENSUAL 2025'!K96</f>
        <v>1490</v>
      </c>
      <c r="C286" s="490">
        <f t="shared" si="23"/>
        <v>53.5971223</v>
      </c>
      <c r="D286" s="495">
        <f>'NACIMIENTOS IPS MENSUAL 2025'!L96</f>
        <v>1799</v>
      </c>
      <c r="E286" s="490">
        <f t="shared" si="24"/>
        <v>64.71223022</v>
      </c>
      <c r="F286" s="457"/>
      <c r="G286" s="457"/>
      <c r="H286" s="457"/>
      <c r="I286" s="457"/>
      <c r="J286" s="457"/>
      <c r="K286" s="457"/>
      <c r="L286" s="457"/>
    </row>
    <row r="287" ht="15.75" customHeight="1">
      <c r="A287" s="181" t="s">
        <v>154</v>
      </c>
      <c r="B287" s="495">
        <f>'NACIMIENTOS IPS MENSUAL 2025'!K115</f>
        <v>1462</v>
      </c>
      <c r="C287" s="490">
        <f t="shared" si="23"/>
        <v>52.58992806</v>
      </c>
      <c r="D287" s="495">
        <f>'NACIMIENTOS IPS MENSUAL 2025'!L115</f>
        <v>1607</v>
      </c>
      <c r="E287" s="490">
        <f t="shared" si="24"/>
        <v>57.8057554</v>
      </c>
      <c r="F287" s="457"/>
      <c r="G287" s="457"/>
      <c r="H287" s="457"/>
      <c r="I287" s="457"/>
      <c r="J287" s="457"/>
      <c r="K287" s="457"/>
      <c r="L287" s="457"/>
    </row>
    <row r="288" ht="15.75" customHeight="1">
      <c r="A288" s="181" t="s">
        <v>156</v>
      </c>
      <c r="B288" s="495">
        <f>'NACIMIENTOS IPS MENSUAL 2025'!K134</f>
        <v>1572</v>
      </c>
      <c r="C288" s="490">
        <f>B288*100/2544</f>
        <v>61.79245283</v>
      </c>
      <c r="D288" s="495">
        <f>'NACIMIENTOS IPS MENSUAL 2025'!L134</f>
        <v>1826</v>
      </c>
      <c r="E288" s="490">
        <f>D288*100/2544</f>
        <v>71.77672956</v>
      </c>
      <c r="F288" s="457"/>
      <c r="G288" s="457"/>
      <c r="H288" s="457"/>
      <c r="I288" s="457"/>
      <c r="J288" s="457"/>
      <c r="K288" s="457"/>
      <c r="L288" s="457"/>
    </row>
    <row r="289" ht="15.75" customHeight="1">
      <c r="A289" s="181" t="s">
        <v>158</v>
      </c>
      <c r="B289" s="490">
        <f>'NACIMIENTOS IPS MENSUAL 2025'!K153</f>
        <v>264</v>
      </c>
      <c r="C289" s="490">
        <f>B289*100/2605</f>
        <v>10.13435701</v>
      </c>
      <c r="D289" s="490">
        <f>'NACIMIENTOS IPS MENSUAL 2025'!L153</f>
        <v>432</v>
      </c>
      <c r="E289" s="490">
        <f>D289*100/2625</f>
        <v>16.45714286</v>
      </c>
      <c r="F289" s="457"/>
      <c r="G289" s="457"/>
      <c r="H289" s="457"/>
      <c r="I289" s="457"/>
      <c r="J289" s="457"/>
      <c r="K289" s="457"/>
      <c r="L289" s="457"/>
    </row>
    <row r="290" ht="15.75" customHeight="1">
      <c r="A290" s="181" t="s">
        <v>160</v>
      </c>
      <c r="B290" s="490">
        <f>'NACIMIENTOS IPS MENSUAL 2025'!K172</f>
        <v>157</v>
      </c>
      <c r="C290" s="490">
        <f>B290*100/2780</f>
        <v>5.647482014</v>
      </c>
      <c r="D290" s="490">
        <f>'NACIMIENTOS IPS MENSUAL 2025'!L172</f>
        <v>365</v>
      </c>
      <c r="E290" s="490">
        <f>D290*100/2780</f>
        <v>13.1294964</v>
      </c>
      <c r="F290" s="457"/>
      <c r="G290" s="457"/>
      <c r="H290" s="457"/>
      <c r="I290" s="457"/>
      <c r="J290" s="457"/>
      <c r="K290" s="457"/>
      <c r="L290" s="457"/>
    </row>
    <row r="291" ht="15.75" customHeight="1">
      <c r="A291" s="181" t="s">
        <v>161</v>
      </c>
      <c r="B291" s="490">
        <f>'NACIMIENTOS IPS MENSUAL 2025'!K191</f>
        <v>0</v>
      </c>
      <c r="C291" s="490">
        <f>B291*100/2568</f>
        <v>0</v>
      </c>
      <c r="D291" s="490">
        <f>'NACIMIENTOS IPS MENSUAL 2025'!L191</f>
        <v>0</v>
      </c>
      <c r="E291" s="490">
        <f>D291*100/2568</f>
        <v>0</v>
      </c>
      <c r="F291" s="457"/>
      <c r="G291" s="457"/>
      <c r="H291" s="457"/>
      <c r="I291" s="457"/>
      <c r="J291" s="457"/>
      <c r="K291" s="457"/>
      <c r="L291" s="457"/>
    </row>
    <row r="292" ht="15.75" customHeight="1">
      <c r="A292" s="181" t="s">
        <v>162</v>
      </c>
      <c r="B292" s="490">
        <f>'NACIMIENTOS IPS MENSUAL 2025'!K210</f>
        <v>0</v>
      </c>
      <c r="C292" s="490">
        <f>B292*100/2495</f>
        <v>0</v>
      </c>
      <c r="D292" s="490">
        <f>'NACIMIENTOS IPS MENSUAL 2025'!L210</f>
        <v>0</v>
      </c>
      <c r="E292" s="490">
        <f>D292*100/2495</f>
        <v>0</v>
      </c>
      <c r="F292" s="457"/>
      <c r="G292" s="457"/>
      <c r="H292" s="457"/>
      <c r="I292" s="457"/>
      <c r="J292" s="457"/>
      <c r="K292" s="457"/>
      <c r="L292" s="457"/>
    </row>
    <row r="293" ht="15.75" customHeight="1">
      <c r="A293" s="181" t="s">
        <v>163</v>
      </c>
      <c r="B293" s="490">
        <f>'NACIMIENTOS IPS MENSUAL 2025'!K229</f>
        <v>0</v>
      </c>
      <c r="C293" s="490"/>
      <c r="D293" s="490">
        <f>'NACIMIENTOS IPS MENSUAL 2025'!L229</f>
        <v>0</v>
      </c>
      <c r="E293" s="490"/>
      <c r="F293" s="549"/>
      <c r="G293" s="549"/>
      <c r="H293" s="549"/>
      <c r="I293" s="549"/>
      <c r="J293" s="549"/>
      <c r="K293" s="549"/>
      <c r="L293" s="549"/>
      <c r="M293" s="550"/>
    </row>
    <row r="294" ht="15.75" customHeight="1">
      <c r="A294" s="359" t="s">
        <v>280</v>
      </c>
      <c r="B294" s="547">
        <f>SUM(B282:B292)</f>
        <v>10371</v>
      </c>
      <c r="C294" s="551">
        <f>B294*100/28409</f>
        <v>36.50603682</v>
      </c>
      <c r="D294" s="547">
        <f>SUM(D282:D292)</f>
        <v>12536</v>
      </c>
      <c r="E294" s="552">
        <f>D294*100/28409</f>
        <v>44.12686121</v>
      </c>
      <c r="F294" s="549"/>
      <c r="G294" s="549"/>
      <c r="H294" s="549"/>
      <c r="I294" s="549"/>
      <c r="J294" s="549"/>
      <c r="K294" s="549"/>
      <c r="L294" s="549"/>
      <c r="M294" s="553"/>
    </row>
    <row r="295" ht="15.75" customHeight="1"/>
    <row r="296" ht="15.75" customHeight="1"/>
    <row r="297" ht="15.75" customHeight="1">
      <c r="A297" s="554" t="s">
        <v>491</v>
      </c>
      <c r="B297" s="555" t="s">
        <v>147</v>
      </c>
      <c r="C297" s="555" t="s">
        <v>417</v>
      </c>
      <c r="D297" s="464"/>
      <c r="E297" s="464"/>
      <c r="F297" s="464"/>
      <c r="G297" s="464"/>
      <c r="H297" s="464"/>
      <c r="I297" s="464"/>
      <c r="J297" s="464"/>
      <c r="K297" s="464"/>
      <c r="L297" s="464"/>
    </row>
    <row r="298" ht="15.75" customHeight="1">
      <c r="A298" s="556" t="s">
        <v>414</v>
      </c>
      <c r="B298" s="557">
        <v>5.0</v>
      </c>
      <c r="C298" s="558">
        <f t="shared" ref="C298:C309" si="25">B298/$B$310</f>
        <v>0.1041666667</v>
      </c>
    </row>
    <row r="299" ht="15.75" customHeight="1">
      <c r="A299" s="556" t="s">
        <v>148</v>
      </c>
      <c r="B299" s="557">
        <v>0.0</v>
      </c>
      <c r="C299" s="558">
        <f t="shared" si="25"/>
        <v>0</v>
      </c>
    </row>
    <row r="300" ht="15.75" customHeight="1">
      <c r="A300" s="556" t="s">
        <v>150</v>
      </c>
      <c r="B300" s="557">
        <v>3.0</v>
      </c>
      <c r="C300" s="558">
        <f t="shared" si="25"/>
        <v>0.0625</v>
      </c>
    </row>
    <row r="301" ht="15.75" customHeight="1">
      <c r="A301" s="556" t="s">
        <v>151</v>
      </c>
      <c r="B301" s="557">
        <v>5.0</v>
      </c>
      <c r="C301" s="558">
        <f t="shared" si="25"/>
        <v>0.1041666667</v>
      </c>
    </row>
    <row r="302" ht="15.75" customHeight="1">
      <c r="A302" s="556" t="s">
        <v>152</v>
      </c>
      <c r="B302" s="557">
        <v>5.0</v>
      </c>
      <c r="C302" s="558">
        <f t="shared" si="25"/>
        <v>0.1041666667</v>
      </c>
    </row>
    <row r="303" ht="15.75" customHeight="1">
      <c r="A303" s="556" t="s">
        <v>154</v>
      </c>
      <c r="B303" s="557">
        <v>4.0</v>
      </c>
      <c r="C303" s="558">
        <f t="shared" si="25"/>
        <v>0.08333333333</v>
      </c>
    </row>
    <row r="304" ht="15.75" customHeight="1">
      <c r="A304" s="556" t="s">
        <v>156</v>
      </c>
      <c r="B304" s="557">
        <v>6.0</v>
      </c>
      <c r="C304" s="558">
        <f t="shared" si="25"/>
        <v>0.125</v>
      </c>
    </row>
    <row r="305" ht="15.75" customHeight="1">
      <c r="A305" s="556" t="s">
        <v>158</v>
      </c>
      <c r="B305" s="557">
        <v>5.0</v>
      </c>
      <c r="C305" s="558">
        <f t="shared" si="25"/>
        <v>0.1041666667</v>
      </c>
    </row>
    <row r="306" ht="15.75" customHeight="1">
      <c r="A306" s="556" t="s">
        <v>160</v>
      </c>
      <c r="B306" s="557">
        <v>4.0</v>
      </c>
      <c r="C306" s="558">
        <f t="shared" si="25"/>
        <v>0.08333333333</v>
      </c>
    </row>
    <row r="307" ht="15.75" customHeight="1">
      <c r="A307" s="556" t="s">
        <v>161</v>
      </c>
      <c r="B307" s="557">
        <v>6.0</v>
      </c>
      <c r="C307" s="558">
        <f t="shared" si="25"/>
        <v>0.125</v>
      </c>
    </row>
    <row r="308" ht="15.75" customHeight="1">
      <c r="A308" s="556" t="s">
        <v>162</v>
      </c>
      <c r="B308" s="557">
        <v>5.0</v>
      </c>
      <c r="C308" s="558">
        <f t="shared" si="25"/>
        <v>0.1041666667</v>
      </c>
    </row>
    <row r="309" ht="15.75" customHeight="1">
      <c r="A309" s="556" t="s">
        <v>163</v>
      </c>
      <c r="B309" s="557"/>
      <c r="C309" s="558">
        <f t="shared" si="25"/>
        <v>0</v>
      </c>
    </row>
    <row r="310" ht="15.75" customHeight="1">
      <c r="A310" s="559" t="s">
        <v>147</v>
      </c>
      <c r="B310" s="560">
        <f t="shared" ref="B310:C310" si="26">SUM(B298:B309)</f>
        <v>48</v>
      </c>
      <c r="C310" s="561">
        <f t="shared" si="26"/>
        <v>1</v>
      </c>
    </row>
    <row r="311" ht="15.75" customHeight="1"/>
    <row r="312" ht="15.75" customHeight="1"/>
    <row r="313" ht="15.75" customHeight="1"/>
    <row r="314" ht="77.25" customHeight="1">
      <c r="A314" s="562" t="s">
        <v>9</v>
      </c>
      <c r="B314" s="467" t="s">
        <v>492</v>
      </c>
      <c r="C314" s="467" t="s">
        <v>493</v>
      </c>
    </row>
    <row r="315" ht="15.75" customHeight="1">
      <c r="A315" s="181" t="s">
        <v>138</v>
      </c>
      <c r="B315" s="495">
        <f>'NACIMIENTOS IPS MENSUAL 2025'!M20</f>
        <v>1300</v>
      </c>
      <c r="C315" s="495">
        <f>'NACIMIENTOS IPS MENSUAL 2025'!N20</f>
        <v>1515</v>
      </c>
    </row>
    <row r="316" ht="15.75" customHeight="1">
      <c r="A316" s="181" t="s">
        <v>148</v>
      </c>
      <c r="B316" s="495">
        <f>'NACIMIENTOS IPS MENSUAL 2025'!M39</f>
        <v>1263</v>
      </c>
      <c r="C316" s="495">
        <f>'NACIMIENTOS IPS MENSUAL 2025'!N39</f>
        <v>1328</v>
      </c>
    </row>
    <row r="317" ht="15.75" customHeight="1">
      <c r="A317" s="181" t="s">
        <v>150</v>
      </c>
      <c r="B317" s="495">
        <f>'NACIMIENTOS IPS MENSUAL 2025'!M58</f>
        <v>1528</v>
      </c>
      <c r="C317" s="495">
        <f>'NACIMIENTOS IPS MENSUAL 2025'!N58</f>
        <v>1710</v>
      </c>
    </row>
    <row r="318" ht="15.75" customHeight="1">
      <c r="A318" s="181" t="s">
        <v>151</v>
      </c>
      <c r="B318" s="490">
        <f>'NACIMIENTOS IPS MENSUAL 2025'!M77</f>
        <v>1401</v>
      </c>
      <c r="C318" s="490">
        <f>'NACIMIENTOS IPS MENSUAL 2025'!N77</f>
        <v>1595</v>
      </c>
    </row>
    <row r="319" ht="15.75" customHeight="1">
      <c r="A319" s="181" t="s">
        <v>152</v>
      </c>
      <c r="B319" s="490">
        <f>'NACIMIENTOS IPS MENSUAL 2025'!M94</f>
        <v>0</v>
      </c>
      <c r="C319" s="490">
        <f>'NACIMIENTOS IPS MENSUAL 2025'!N94</f>
        <v>0</v>
      </c>
    </row>
    <row r="320" ht="15.75" customHeight="1">
      <c r="A320" s="181" t="s">
        <v>154</v>
      </c>
      <c r="B320" s="495">
        <f>'NACIMIENTOS IPS MENSUAL 2025'!M115</f>
        <v>1473</v>
      </c>
      <c r="C320" s="495">
        <f>'NACIMIENTOS IPS MENSUAL 2025'!N115</f>
        <v>1520</v>
      </c>
    </row>
    <row r="321" ht="15.75" customHeight="1">
      <c r="A321" s="181" t="s">
        <v>156</v>
      </c>
      <c r="B321" s="495">
        <f>'NACIMIENTOS IPS MENSUAL 2025'!M134</f>
        <v>1573</v>
      </c>
      <c r="C321" s="495">
        <f>'NACIMIENTOS IPS MENSUAL 2025'!N134</f>
        <v>1699</v>
      </c>
    </row>
    <row r="322" ht="15.75" customHeight="1">
      <c r="A322" s="181" t="s">
        <v>158</v>
      </c>
      <c r="B322" s="490">
        <f>'NACIMIENTOS IPS MENSUAL 2025'!M153</f>
        <v>271</v>
      </c>
      <c r="C322" s="490">
        <f>'NACIMIENTOS IPS MENSUAL 2025'!N153</f>
        <v>299</v>
      </c>
    </row>
    <row r="323" ht="15.75" customHeight="1">
      <c r="A323" s="181" t="s">
        <v>160</v>
      </c>
      <c r="B323" s="490">
        <f>'NACIMIENTOS IPS MENSUAL 2025'!M172</f>
        <v>180</v>
      </c>
      <c r="C323" s="490">
        <f>'NACIMIENTOS IPS MENSUAL 2025'!N172</f>
        <v>345</v>
      </c>
    </row>
    <row r="324" ht="15.75" customHeight="1">
      <c r="A324" s="181" t="s">
        <v>161</v>
      </c>
      <c r="B324" s="490">
        <f>'NACIMIENTOS IPS MENSUAL 2025'!M191</f>
        <v>0</v>
      </c>
      <c r="C324" s="490">
        <f>'NACIMIENTOS IPS MENSUAL 2025'!N191</f>
        <v>0</v>
      </c>
    </row>
    <row r="325" ht="15.75" customHeight="1">
      <c r="A325" s="181" t="s">
        <v>162</v>
      </c>
      <c r="B325" s="490">
        <f>'NACIMIENTOS IPS MENSUAL 2025'!M210</f>
        <v>0</v>
      </c>
      <c r="C325" s="490">
        <f>'NACIMIENTOS IPS MENSUAL 2025'!N210</f>
        <v>0</v>
      </c>
    </row>
    <row r="326" ht="15.75" customHeight="1">
      <c r="A326" s="181" t="s">
        <v>163</v>
      </c>
      <c r="B326" s="490" t="str">
        <f>'NACIMIENTOS IPS MENSUAL 2025'!M2229</f>
        <v/>
      </c>
      <c r="C326" s="490">
        <f>'NACIMIENTOS IPS MENSUAL 2025'!N229</f>
        <v>0</v>
      </c>
    </row>
    <row r="327" ht="15.75" customHeight="1">
      <c r="A327" s="359" t="s">
        <v>280</v>
      </c>
      <c r="B327" s="547">
        <f t="shared" ref="B327:C327" si="27">SUM(B315:B325)</f>
        <v>8989</v>
      </c>
      <c r="C327" s="547">
        <f t="shared" si="27"/>
        <v>10011</v>
      </c>
    </row>
    <row r="328" ht="15.75" customHeight="1">
      <c r="A328" s="156"/>
    </row>
    <row r="329" ht="15.75" customHeight="1"/>
    <row r="330" ht="15.75" customHeight="1"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N330" s="156"/>
    </row>
    <row r="331" ht="15.75" customHeight="1"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N331" s="156"/>
    </row>
    <row r="332" ht="15.75" customHeight="1">
      <c r="A332" s="563" t="s">
        <v>494</v>
      </c>
      <c r="B332" s="377"/>
      <c r="C332" s="377"/>
      <c r="D332" s="377"/>
      <c r="E332" s="377"/>
      <c r="F332" s="377"/>
      <c r="G332" s="377"/>
      <c r="H332" s="377"/>
      <c r="I332" s="377"/>
      <c r="J332" s="377"/>
      <c r="K332" s="377"/>
      <c r="L332" s="377"/>
      <c r="M332" s="377"/>
      <c r="N332" s="378"/>
    </row>
    <row r="333" ht="15.75" customHeight="1">
      <c r="A333" s="515" t="s">
        <v>114</v>
      </c>
      <c r="B333" s="467" t="s">
        <v>138</v>
      </c>
      <c r="C333" s="467" t="s">
        <v>148</v>
      </c>
      <c r="D333" s="467" t="s">
        <v>150</v>
      </c>
      <c r="E333" s="467" t="s">
        <v>151</v>
      </c>
      <c r="F333" s="467" t="s">
        <v>152</v>
      </c>
      <c r="G333" s="467" t="s">
        <v>154</v>
      </c>
      <c r="H333" s="467" t="s">
        <v>156</v>
      </c>
      <c r="I333" s="467" t="s">
        <v>158</v>
      </c>
      <c r="J333" s="467" t="s">
        <v>160</v>
      </c>
      <c r="K333" s="467" t="s">
        <v>161</v>
      </c>
      <c r="L333" s="467" t="s">
        <v>162</v>
      </c>
      <c r="M333" s="564" t="s">
        <v>163</v>
      </c>
      <c r="N333" s="538" t="s">
        <v>280</v>
      </c>
    </row>
    <row r="334" ht="15.75" customHeight="1">
      <c r="A334" s="478" t="s">
        <v>137</v>
      </c>
      <c r="B334" s="490">
        <f>+'NACIMIENTOS IPS MENSUAL 2025'!F2</f>
        <v>0</v>
      </c>
      <c r="C334" s="490">
        <f>+'NACIMIENTOS IPS MENSUAL 2025'!F21</f>
        <v>0</v>
      </c>
      <c r="D334" s="490">
        <f>+'NACIMIENTOS IPS MENSUAL 2025'!F40</f>
        <v>0</v>
      </c>
      <c r="E334" s="490">
        <f>+'NACIMIENTOS IPS MENSUAL 2025'!F59</f>
        <v>0</v>
      </c>
      <c r="F334" s="490">
        <f>+'NACIMIENTOS IPS MENSUAL 2025'!F78</f>
        <v>0</v>
      </c>
      <c r="G334" s="490">
        <f>+'NACIMIENTOS IPS MENSUAL 2025'!F97</f>
        <v>0</v>
      </c>
      <c r="H334" s="490">
        <f>+'NACIMIENTOS IPS MENSUAL 2025'!F116</f>
        <v>0</v>
      </c>
      <c r="I334" s="490" t="str">
        <f>+'NACIMIENTOS IPS MENSUAL 2025'!F135</f>
        <v/>
      </c>
      <c r="J334" s="490" t="str">
        <f>+'NACIMIENTOS IPS MENSUAL 2025'!F154</f>
        <v/>
      </c>
      <c r="K334" s="490" t="str">
        <f>+'NACIMIENTOS IPS MENSUAL 2025'!F173</f>
        <v/>
      </c>
      <c r="L334" s="490" t="str">
        <f>+'NACIMIENTOS IPS MENSUAL 2025'!F192</f>
        <v/>
      </c>
      <c r="M334" s="490" t="str">
        <f>+'NACIMIENTOS IPS MENSUAL 2025'!F211</f>
        <v/>
      </c>
      <c r="N334" s="490">
        <f t="shared" ref="N334:N351" si="28">SUM(B334:M334)</f>
        <v>0</v>
      </c>
    </row>
    <row r="335" ht="15.75" customHeight="1">
      <c r="A335" s="480" t="s">
        <v>1</v>
      </c>
      <c r="B335" s="490">
        <f>+'NACIMIENTOS IPS MENSUAL 2025'!F3</f>
        <v>119</v>
      </c>
      <c r="C335" s="490">
        <f>+'NACIMIENTOS IPS MENSUAL 2025'!F22</f>
        <v>111</v>
      </c>
      <c r="D335" s="490">
        <f>+'NACIMIENTOS IPS MENSUAL 2025'!F41</f>
        <v>129</v>
      </c>
      <c r="E335" s="490">
        <f>+'NACIMIENTOS IPS MENSUAL 2025'!F60</f>
        <v>137</v>
      </c>
      <c r="F335" s="490">
        <f>+'NACIMIENTOS IPS MENSUAL 2025'!F79</f>
        <v>168</v>
      </c>
      <c r="G335" s="490">
        <f>+'NACIMIENTOS IPS MENSUAL 2025'!F98</f>
        <v>126</v>
      </c>
      <c r="H335" s="490">
        <f>+'NACIMIENTOS IPS MENSUAL 2025'!F117</f>
        <v>138</v>
      </c>
      <c r="I335" s="495" t="str">
        <f>+'NACIMIENTOS IPS MENSUAL 2025'!F136</f>
        <v/>
      </c>
      <c r="J335" s="490" t="str">
        <f>+'NACIMIENTOS IPS MENSUAL 2025'!F155</f>
        <v/>
      </c>
      <c r="K335" s="490" t="str">
        <f>+'NACIMIENTOS IPS MENSUAL 2025'!F174</f>
        <v/>
      </c>
      <c r="L335" s="490" t="str">
        <f>+'NACIMIENTOS IPS MENSUAL 2025'!F193</f>
        <v/>
      </c>
      <c r="M335" s="490" t="str">
        <f>+'NACIMIENTOS IPS MENSUAL 2025'!F212</f>
        <v/>
      </c>
      <c r="N335" s="490">
        <f t="shared" si="28"/>
        <v>928</v>
      </c>
    </row>
    <row r="336" ht="15.75" customHeight="1">
      <c r="A336" s="480" t="s">
        <v>80</v>
      </c>
      <c r="B336" s="490">
        <f>+'NACIMIENTOS IPS MENSUAL 2025'!F4</f>
        <v>2</v>
      </c>
      <c r="C336" s="490">
        <f>+'NACIMIENTOS IPS MENSUAL 2025'!F23</f>
        <v>1</v>
      </c>
      <c r="D336" s="490">
        <f>+'NACIMIENTOS IPS MENSUAL 2025'!F42</f>
        <v>3</v>
      </c>
      <c r="E336" s="490">
        <f>+'NACIMIENTOS IPS MENSUAL 2025'!F61</f>
        <v>1</v>
      </c>
      <c r="F336" s="490">
        <f>+'NACIMIENTOS IPS MENSUAL 2025'!F80</f>
        <v>1</v>
      </c>
      <c r="G336" s="490">
        <f>+'NACIMIENTOS IPS MENSUAL 2025'!F99</f>
        <v>1</v>
      </c>
      <c r="H336" s="490">
        <f>+'NACIMIENTOS IPS MENSUAL 2025'!F118</f>
        <v>2</v>
      </c>
      <c r="I336" s="495" t="str">
        <f>+'NACIMIENTOS IPS MENSUAL 2025'!F137</f>
        <v/>
      </c>
      <c r="J336" s="490" t="str">
        <f>+'NACIMIENTOS IPS MENSUAL 2025'!F156</f>
        <v/>
      </c>
      <c r="K336" s="490" t="str">
        <f>+'NACIMIENTOS IPS MENSUAL 2025'!F175</f>
        <v/>
      </c>
      <c r="L336" s="490" t="str">
        <f>+'NACIMIENTOS IPS MENSUAL 2025'!F194</f>
        <v/>
      </c>
      <c r="M336" s="490" t="str">
        <f>+'NACIMIENTOS IPS MENSUAL 2025'!F213</f>
        <v/>
      </c>
      <c r="N336" s="490">
        <f t="shared" si="28"/>
        <v>11</v>
      </c>
    </row>
    <row r="337" ht="15.75" customHeight="1">
      <c r="A337" s="480" t="s">
        <v>98</v>
      </c>
      <c r="B337" s="490">
        <f>+'NACIMIENTOS IPS MENSUAL 2025'!F5</f>
        <v>488</v>
      </c>
      <c r="C337" s="490">
        <f>+'NACIMIENTOS IPS MENSUAL 2025'!F24</f>
        <v>380</v>
      </c>
      <c r="D337" s="490">
        <f>+'NACIMIENTOS IPS MENSUAL 2025'!F43</f>
        <v>432</v>
      </c>
      <c r="E337" s="490">
        <f>+'NACIMIENTOS IPS MENSUAL 2025'!F62</f>
        <v>369</v>
      </c>
      <c r="F337" s="490">
        <f>+'NACIMIENTOS IPS MENSUAL 2025'!F81</f>
        <v>414</v>
      </c>
      <c r="G337" s="490">
        <f>+'NACIMIENTOS IPS MENSUAL 2025'!F100</f>
        <v>408</v>
      </c>
      <c r="H337" s="490">
        <f>+'NACIMIENTOS IPS MENSUAL 2025'!F119</f>
        <v>433</v>
      </c>
      <c r="I337" s="495" t="str">
        <f>+'NACIMIENTOS IPS MENSUAL 2025'!F138</f>
        <v/>
      </c>
      <c r="J337" s="490" t="str">
        <f>+'NACIMIENTOS IPS MENSUAL 2025'!F157</f>
        <v/>
      </c>
      <c r="K337" s="490" t="str">
        <f>+'NACIMIENTOS IPS MENSUAL 2025'!F176</f>
        <v/>
      </c>
      <c r="L337" s="490" t="str">
        <f>+'NACIMIENTOS IPS MENSUAL 2025'!F195</f>
        <v/>
      </c>
      <c r="M337" s="490" t="str">
        <f>+'NACIMIENTOS IPS MENSUAL 2025'!F214</f>
        <v/>
      </c>
      <c r="N337" s="490">
        <f t="shared" si="28"/>
        <v>2924</v>
      </c>
    </row>
    <row r="338" ht="15.75" customHeight="1">
      <c r="A338" s="480" t="s">
        <v>56</v>
      </c>
      <c r="B338" s="490">
        <f>+'NACIMIENTOS IPS MENSUAL 2025'!F6</f>
        <v>125</v>
      </c>
      <c r="C338" s="490">
        <f>+'NACIMIENTOS IPS MENSUAL 2025'!F25</f>
        <v>139</v>
      </c>
      <c r="D338" s="490">
        <f>+'NACIMIENTOS IPS MENSUAL 2025'!F44</f>
        <v>183</v>
      </c>
      <c r="E338" s="490">
        <f>+'NACIMIENTOS IPS MENSUAL 2025'!F63</f>
        <v>189</v>
      </c>
      <c r="F338" s="490">
        <f>+'NACIMIENTOS IPS MENSUAL 2025'!F82</f>
        <v>195</v>
      </c>
      <c r="G338" s="490">
        <f>+'NACIMIENTOS IPS MENSUAL 2025'!F101</f>
        <v>182</v>
      </c>
      <c r="H338" s="490">
        <f>+'NACIMIENTOS IPS MENSUAL 2025'!F120</f>
        <v>188</v>
      </c>
      <c r="I338" s="495" t="str">
        <f>+'NACIMIENTOS IPS MENSUAL 2025'!F139</f>
        <v/>
      </c>
      <c r="J338" s="490" t="str">
        <f>+'NACIMIENTOS IPS MENSUAL 2025'!F158</f>
        <v/>
      </c>
      <c r="K338" s="490" t="str">
        <f>+'NACIMIENTOS IPS MENSUAL 2025'!F177</f>
        <v/>
      </c>
      <c r="L338" s="490" t="str">
        <f>+'NACIMIENTOS IPS MENSUAL 2025'!F196</f>
        <v/>
      </c>
      <c r="M338" s="490" t="str">
        <f>+'NACIMIENTOS IPS MENSUAL 2025'!F215</f>
        <v/>
      </c>
      <c r="N338" s="490">
        <f t="shared" si="28"/>
        <v>1201</v>
      </c>
    </row>
    <row r="339" ht="15.75" customHeight="1">
      <c r="A339" s="480" t="s">
        <v>63</v>
      </c>
      <c r="B339" s="490">
        <f>+'NACIMIENTOS IPS MENSUAL 2025'!F7</f>
        <v>591</v>
      </c>
      <c r="C339" s="490">
        <f>+'NACIMIENTOS IPS MENSUAL 2025'!F26</f>
        <v>550</v>
      </c>
      <c r="D339" s="490">
        <f>+'NACIMIENTOS IPS MENSUAL 2025'!F45</f>
        <v>652</v>
      </c>
      <c r="E339" s="490">
        <f>+'NACIMIENTOS IPS MENSUAL 2025'!F64</f>
        <v>598</v>
      </c>
      <c r="F339" s="490">
        <f>+'NACIMIENTOS IPS MENSUAL 2025'!F83</f>
        <v>616</v>
      </c>
      <c r="G339" s="490">
        <f>+'NACIMIENTOS IPS MENSUAL 2025'!F102</f>
        <v>539</v>
      </c>
      <c r="H339" s="490">
        <f>+'NACIMIENTOS IPS MENSUAL 2025'!F121</f>
        <v>605</v>
      </c>
      <c r="I339" s="495" t="str">
        <f>+'NACIMIENTOS IPS MENSUAL 2025'!F140</f>
        <v/>
      </c>
      <c r="J339" s="490" t="str">
        <f>+'NACIMIENTOS IPS MENSUAL 2025'!F159</f>
        <v/>
      </c>
      <c r="K339" s="490" t="str">
        <f>+'NACIMIENTOS IPS MENSUAL 2025'!F178</f>
        <v/>
      </c>
      <c r="L339" s="490" t="str">
        <f>+'NACIMIENTOS IPS MENSUAL 2025'!F197</f>
        <v/>
      </c>
      <c r="M339" s="490" t="str">
        <f>+'NACIMIENTOS IPS MENSUAL 2025'!F216</f>
        <v/>
      </c>
      <c r="N339" s="490">
        <f t="shared" si="28"/>
        <v>4151</v>
      </c>
    </row>
    <row r="340" ht="15.75" customHeight="1">
      <c r="A340" s="480" t="s">
        <v>66</v>
      </c>
      <c r="B340" s="490">
        <f>+'NACIMIENTOS IPS MENSUAL 2025'!F8</f>
        <v>267</v>
      </c>
      <c r="C340" s="490">
        <f>+'NACIMIENTOS IPS MENSUAL 2025'!F27</f>
        <v>278</v>
      </c>
      <c r="D340" s="490">
        <f>+'NACIMIENTOS IPS MENSUAL 2025'!F46</f>
        <v>250</v>
      </c>
      <c r="E340" s="490">
        <f>+'NACIMIENTOS IPS MENSUAL 2025'!F65</f>
        <v>256</v>
      </c>
      <c r="F340" s="490">
        <f>+'NACIMIENTOS IPS MENSUAL 2025'!F84</f>
        <v>283</v>
      </c>
      <c r="G340" s="490">
        <f>+'NACIMIENTOS IPS MENSUAL 2025'!F103</f>
        <v>279</v>
      </c>
      <c r="H340" s="490">
        <f>+'NACIMIENTOS IPS MENSUAL 2025'!F122</f>
        <v>282</v>
      </c>
      <c r="I340" s="495">
        <f>+'NACIMIENTOS IPS MENSUAL 2025'!F141</f>
        <v>308</v>
      </c>
      <c r="J340" s="490">
        <f>+'NACIMIENTOS IPS MENSUAL 2025'!F160</f>
        <v>327</v>
      </c>
      <c r="K340" s="490" t="str">
        <f>+'NACIMIENTOS IPS MENSUAL 2025'!F179</f>
        <v/>
      </c>
      <c r="L340" s="490" t="str">
        <f>+'NACIMIENTOS IPS MENSUAL 2025'!F198</f>
        <v/>
      </c>
      <c r="M340" s="490" t="str">
        <f>+'NACIMIENTOS IPS MENSUAL 2025'!F217</f>
        <v/>
      </c>
      <c r="N340" s="490">
        <f t="shared" si="28"/>
        <v>2530</v>
      </c>
    </row>
    <row r="341" ht="15.75" customHeight="1">
      <c r="A341" s="480" t="s">
        <v>140</v>
      </c>
      <c r="B341" s="490">
        <f>+'NACIMIENTOS IPS MENSUAL 2025'!F9</f>
        <v>17</v>
      </c>
      <c r="C341" s="490">
        <f>+'NACIMIENTOS IPS MENSUAL 2025'!F28</f>
        <v>11</v>
      </c>
      <c r="D341" s="490">
        <f>+'NACIMIENTOS IPS MENSUAL 2025'!F47</f>
        <v>0</v>
      </c>
      <c r="E341" s="490">
        <f>+'NACIMIENTOS IPS MENSUAL 2025'!F66</f>
        <v>0</v>
      </c>
      <c r="F341" s="490">
        <f>+'NACIMIENTOS IPS MENSUAL 2025'!F85</f>
        <v>0</v>
      </c>
      <c r="G341" s="490">
        <f>+'NACIMIENTOS IPS MENSUAL 2025'!F104</f>
        <v>0</v>
      </c>
      <c r="H341" s="490">
        <f>+'NACIMIENTOS IPS MENSUAL 2025'!F123</f>
        <v>0</v>
      </c>
      <c r="I341" s="495" t="str">
        <f>+'NACIMIENTOS IPS MENSUAL 2025'!F142</f>
        <v/>
      </c>
      <c r="J341" s="490" t="str">
        <f>+'NACIMIENTOS IPS MENSUAL 2025'!F161</f>
        <v/>
      </c>
      <c r="K341" s="490" t="str">
        <f>+'NACIMIENTOS IPS MENSUAL 2025'!F180</f>
        <v/>
      </c>
      <c r="L341" s="490" t="str">
        <f>+'NACIMIENTOS IPS MENSUAL 2025'!F199</f>
        <v/>
      </c>
      <c r="M341" s="490" t="str">
        <f>+'NACIMIENTOS IPS MENSUAL 2025'!F218</f>
        <v/>
      </c>
      <c r="N341" s="490">
        <f t="shared" si="28"/>
        <v>28</v>
      </c>
    </row>
    <row r="342" ht="15.75" customHeight="1">
      <c r="A342" s="480" t="s">
        <v>70</v>
      </c>
      <c r="B342" s="490">
        <f>+'NACIMIENTOS IPS MENSUAL 2025'!F10</f>
        <v>2</v>
      </c>
      <c r="C342" s="490">
        <f>+'NACIMIENTOS IPS MENSUAL 2025'!F29</f>
        <v>2</v>
      </c>
      <c r="D342" s="490">
        <f>+'NACIMIENTOS IPS MENSUAL 2025'!F48</f>
        <v>5</v>
      </c>
      <c r="E342" s="490">
        <f>+'NACIMIENTOS IPS MENSUAL 2025'!F67</f>
        <v>3</v>
      </c>
      <c r="F342" s="490">
        <f>+'NACIMIENTOS IPS MENSUAL 2025'!F86</f>
        <v>2</v>
      </c>
      <c r="G342" s="490">
        <f>+'NACIMIENTOS IPS MENSUAL 2025'!F105</f>
        <v>4</v>
      </c>
      <c r="H342" s="490">
        <f>+'NACIMIENTOS IPS MENSUAL 2025'!F124</f>
        <v>0</v>
      </c>
      <c r="I342" s="495" t="str">
        <f>+'NACIMIENTOS IPS MENSUAL 2025'!F143</f>
        <v/>
      </c>
      <c r="J342" s="490" t="str">
        <f>+'NACIMIENTOS IPS MENSUAL 2025'!F162</f>
        <v/>
      </c>
      <c r="K342" s="490" t="str">
        <f>+'NACIMIENTOS IPS MENSUAL 2025'!F181</f>
        <v/>
      </c>
      <c r="L342" s="490" t="str">
        <f>+'NACIMIENTOS IPS MENSUAL 2025'!F200</f>
        <v/>
      </c>
      <c r="M342" s="490" t="str">
        <f>+'NACIMIENTOS IPS MENSUAL 2025'!F219</f>
        <v/>
      </c>
      <c r="N342" s="490">
        <f t="shared" si="28"/>
        <v>18</v>
      </c>
    </row>
    <row r="343" ht="15.75" customHeight="1">
      <c r="A343" s="480" t="s">
        <v>141</v>
      </c>
      <c r="B343" s="490">
        <f>+'NACIMIENTOS IPS MENSUAL 2025'!F11</f>
        <v>104</v>
      </c>
      <c r="C343" s="490">
        <f>+'NACIMIENTOS IPS MENSUAL 2025'!F30</f>
        <v>90</v>
      </c>
      <c r="D343" s="490">
        <f>+'NACIMIENTOS IPS MENSUAL 2025'!F49</f>
        <v>117</v>
      </c>
      <c r="E343" s="490">
        <f>+'NACIMIENTOS IPS MENSUAL 2025'!F68</f>
        <v>116</v>
      </c>
      <c r="F343" s="490">
        <f>+'NACIMIENTOS IPS MENSUAL 2025'!F87</f>
        <v>113</v>
      </c>
      <c r="G343" s="490">
        <f>+'NACIMIENTOS IPS MENSUAL 2025'!F106</f>
        <v>104</v>
      </c>
      <c r="H343" s="490">
        <f>+'NACIMIENTOS IPS MENSUAL 2025'!F125</f>
        <v>125</v>
      </c>
      <c r="I343" s="495" t="str">
        <f>+'NACIMIENTOS IPS MENSUAL 2025'!F144</f>
        <v/>
      </c>
      <c r="J343" s="490" t="str">
        <f>+'NACIMIENTOS IPS MENSUAL 2025'!F163</f>
        <v/>
      </c>
      <c r="K343" s="490" t="str">
        <f>+'NACIMIENTOS IPS MENSUAL 2025'!F182</f>
        <v/>
      </c>
      <c r="L343" s="490" t="str">
        <f>+'NACIMIENTOS IPS MENSUAL 2025'!F201</f>
        <v/>
      </c>
      <c r="M343" s="490" t="str">
        <f>+'NACIMIENTOS IPS MENSUAL 2025'!F220</f>
        <v/>
      </c>
      <c r="N343" s="490">
        <f t="shared" si="28"/>
        <v>769</v>
      </c>
    </row>
    <row r="344" ht="15.75" customHeight="1">
      <c r="A344" s="480" t="s">
        <v>73</v>
      </c>
      <c r="B344" s="490">
        <f>+'NACIMIENTOS IPS MENSUAL 2025'!F12</f>
        <v>38</v>
      </c>
      <c r="C344" s="490">
        <f>+'NACIMIENTOS IPS MENSUAL 2025'!F31</f>
        <v>32</v>
      </c>
      <c r="D344" s="490">
        <f>+'NACIMIENTOS IPS MENSUAL 2025'!F50</f>
        <v>60</v>
      </c>
      <c r="E344" s="490">
        <f>+'NACIMIENTOS IPS MENSUAL 2025'!F69</f>
        <v>42</v>
      </c>
      <c r="F344" s="490">
        <f>+'NACIMIENTOS IPS MENSUAL 2025'!F88</f>
        <v>72</v>
      </c>
      <c r="G344" s="490">
        <f>+'NACIMIENTOS IPS MENSUAL 2025'!F107</f>
        <v>66</v>
      </c>
      <c r="H344" s="490">
        <f>+'NACIMIENTOS IPS MENSUAL 2025'!F126</f>
        <v>86</v>
      </c>
      <c r="I344" s="495" t="str">
        <f>+'NACIMIENTOS IPS MENSUAL 2025'!F145</f>
        <v/>
      </c>
      <c r="J344" s="490" t="str">
        <f>+'NACIMIENTOS IPS MENSUAL 2025'!F164</f>
        <v/>
      </c>
      <c r="K344" s="490" t="str">
        <f>+'NACIMIENTOS IPS MENSUAL 2025'!F183</f>
        <v/>
      </c>
      <c r="L344" s="490" t="str">
        <f>+'NACIMIENTOS IPS MENSUAL 2025'!F202</f>
        <v/>
      </c>
      <c r="M344" s="490" t="str">
        <f>+'NACIMIENTOS IPS MENSUAL 2025'!F221</f>
        <v/>
      </c>
      <c r="N344" s="490">
        <f t="shared" si="28"/>
        <v>396</v>
      </c>
    </row>
    <row r="345" ht="15.75" customHeight="1">
      <c r="A345" s="480" t="s">
        <v>101</v>
      </c>
      <c r="B345" s="490">
        <f>+'NACIMIENTOS IPS MENSUAL 2025'!F13</f>
        <v>37</v>
      </c>
      <c r="C345" s="490">
        <f>+'NACIMIENTOS IPS MENSUAL 2025'!F32</f>
        <v>40</v>
      </c>
      <c r="D345" s="490">
        <f>+'NACIMIENTOS IPS MENSUAL 2025'!F51</f>
        <v>102</v>
      </c>
      <c r="E345" s="490">
        <f>+'NACIMIENTOS IPS MENSUAL 2025'!F70</f>
        <v>90</v>
      </c>
      <c r="F345" s="490">
        <f>+'NACIMIENTOS IPS MENSUAL 2025'!F89</f>
        <v>99</v>
      </c>
      <c r="G345" s="490">
        <f>+'NACIMIENTOS IPS MENSUAL 2025'!F108</f>
        <v>88</v>
      </c>
      <c r="H345" s="490">
        <f>+'NACIMIENTOS IPS MENSUAL 2025'!F127</f>
        <v>91</v>
      </c>
      <c r="I345" s="495">
        <f>+'NACIMIENTOS IPS MENSUAL 2025'!F146</f>
        <v>99</v>
      </c>
      <c r="J345" s="490">
        <f>+'NACIMIENTOS IPS MENSUAL 2025'!F165</f>
        <v>124</v>
      </c>
      <c r="K345" s="490" t="str">
        <f>+'NACIMIENTOS IPS MENSUAL 2025'!F184</f>
        <v/>
      </c>
      <c r="L345" s="490" t="str">
        <f>+'NACIMIENTOS IPS MENSUAL 2025'!F203</f>
        <v/>
      </c>
      <c r="M345" s="490" t="str">
        <f>+'NACIMIENTOS IPS MENSUAL 2025'!F222</f>
        <v/>
      </c>
      <c r="N345" s="490">
        <f t="shared" si="28"/>
        <v>770</v>
      </c>
    </row>
    <row r="346" ht="15.75" customHeight="1">
      <c r="A346" s="480" t="s">
        <v>83</v>
      </c>
      <c r="B346" s="490">
        <f>+'NACIMIENTOS IPS MENSUAL 2025'!F14</f>
        <v>8</v>
      </c>
      <c r="C346" s="490">
        <f>+'NACIMIENTOS IPS MENSUAL 2025'!F33</f>
        <v>17</v>
      </c>
      <c r="D346" s="490">
        <f>+'NACIMIENTOS IPS MENSUAL 2025'!F52</f>
        <v>11</v>
      </c>
      <c r="E346" s="490">
        <f>+'NACIMIENTOS IPS MENSUAL 2025'!F71</f>
        <v>29</v>
      </c>
      <c r="F346" s="490">
        <f>+'NACIMIENTOS IPS MENSUAL 2025'!F90</f>
        <v>29</v>
      </c>
      <c r="G346" s="490">
        <f>+'NACIMIENTOS IPS MENSUAL 2025'!F109</f>
        <v>28</v>
      </c>
      <c r="H346" s="490">
        <f>+'NACIMIENTOS IPS MENSUAL 2025'!F128</f>
        <v>38</v>
      </c>
      <c r="I346" s="495">
        <f>+'NACIMIENTOS IPS MENSUAL 2025'!F147</f>
        <v>34</v>
      </c>
      <c r="J346" s="490">
        <f>+'NACIMIENTOS IPS MENSUAL 2025'!F166</f>
        <v>57</v>
      </c>
      <c r="K346" s="490" t="str">
        <f>+'NACIMIENTOS IPS MENSUAL 2025'!F185</f>
        <v/>
      </c>
      <c r="L346" s="490" t="str">
        <f>+'NACIMIENTOS IPS MENSUAL 2025'!F204</f>
        <v/>
      </c>
      <c r="M346" s="490" t="str">
        <f>+'NACIMIENTOS IPS MENSUAL 2025'!F223</f>
        <v/>
      </c>
      <c r="N346" s="490">
        <f t="shared" si="28"/>
        <v>251</v>
      </c>
    </row>
    <row r="347" ht="15.75" customHeight="1">
      <c r="A347" s="480" t="s">
        <v>142</v>
      </c>
      <c r="B347" s="490">
        <f>+'NACIMIENTOS IPS MENSUAL 2025'!F15</f>
        <v>119</v>
      </c>
      <c r="C347" s="490">
        <f>+'NACIMIENTOS IPS MENSUAL 2025'!F34</f>
        <v>102</v>
      </c>
      <c r="D347" s="490">
        <f>+'NACIMIENTOS IPS MENSUAL 2025'!F53</f>
        <v>138</v>
      </c>
      <c r="E347" s="490">
        <f>+'NACIMIENTOS IPS MENSUAL 2025'!F72</f>
        <v>126</v>
      </c>
      <c r="F347" s="490">
        <f>+'NACIMIENTOS IPS MENSUAL 2025'!F91</f>
        <v>125</v>
      </c>
      <c r="G347" s="490">
        <f>+'NACIMIENTOS IPS MENSUAL 2025'!F110</f>
        <v>129</v>
      </c>
      <c r="H347" s="490">
        <f>+'NACIMIENTOS IPS MENSUAL 2025'!F129</f>
        <v>155</v>
      </c>
      <c r="I347" s="495">
        <f>+'NACIMIENTOS IPS MENSUAL 2025'!F148</f>
        <v>139</v>
      </c>
      <c r="J347" s="490" t="str">
        <f>+'NACIMIENTOS IPS MENSUAL 2025'!F167</f>
        <v/>
      </c>
      <c r="K347" s="490" t="str">
        <f>+'NACIMIENTOS IPS MENSUAL 2025'!F186</f>
        <v/>
      </c>
      <c r="L347" s="490" t="str">
        <f>+'NACIMIENTOS IPS MENSUAL 2025'!F205</f>
        <v/>
      </c>
      <c r="M347" s="490" t="str">
        <f>+'NACIMIENTOS IPS MENSUAL 2025'!F224</f>
        <v/>
      </c>
      <c r="N347" s="490">
        <f t="shared" si="28"/>
        <v>1033</v>
      </c>
    </row>
    <row r="348" ht="15.75" customHeight="1">
      <c r="A348" s="480" t="s">
        <v>76</v>
      </c>
      <c r="B348" s="490">
        <f>+'NACIMIENTOS IPS MENSUAL 2025'!F16</f>
        <v>3</v>
      </c>
      <c r="C348" s="490">
        <f>+'NACIMIENTOS IPS MENSUAL 2025'!F35</f>
        <v>3</v>
      </c>
      <c r="D348" s="490">
        <f>+'NACIMIENTOS IPS MENSUAL 2025'!F54</f>
        <v>3</v>
      </c>
      <c r="E348" s="490">
        <f>+'NACIMIENTOS IPS MENSUAL 2025'!F73</f>
        <v>5</v>
      </c>
      <c r="F348" s="490">
        <f>+'NACIMIENTOS IPS MENSUAL 2025'!F92</f>
        <v>4</v>
      </c>
      <c r="G348" s="490">
        <f>+'NACIMIENTOS IPS MENSUAL 2025'!F111</f>
        <v>4</v>
      </c>
      <c r="H348" s="490">
        <f>+'NACIMIENTOS IPS MENSUAL 2025'!F130</f>
        <v>4</v>
      </c>
      <c r="I348" s="495">
        <f>+'NACIMIENTOS IPS MENSUAL 2025'!F149</f>
        <v>1</v>
      </c>
      <c r="J348" s="490">
        <f>+'NACIMIENTOS IPS MENSUAL 2025'!F168</f>
        <v>5</v>
      </c>
      <c r="K348" s="490" t="str">
        <f>+'NACIMIENTOS IPS MENSUAL 2025'!F187</f>
        <v/>
      </c>
      <c r="L348" s="490" t="str">
        <f>+'NACIMIENTOS IPS MENSUAL 2025'!F206</f>
        <v/>
      </c>
      <c r="M348" s="490" t="str">
        <f>+'NACIMIENTOS IPS MENSUAL 2025'!F225</f>
        <v/>
      </c>
      <c r="N348" s="490">
        <f t="shared" si="28"/>
        <v>32</v>
      </c>
    </row>
    <row r="349" ht="15.75" customHeight="1">
      <c r="A349" s="480" t="s">
        <v>143</v>
      </c>
      <c r="B349" s="490">
        <f>+'NACIMIENTOS IPS MENSUAL 2025'!F17</f>
        <v>0</v>
      </c>
      <c r="C349" s="490">
        <f>+'NACIMIENTOS IPS MENSUAL 2025'!F36</f>
        <v>0</v>
      </c>
      <c r="D349" s="490">
        <f>+'NACIMIENTOS IPS MENSUAL 2025'!F55</f>
        <v>0</v>
      </c>
      <c r="E349" s="490">
        <f>+'NACIMIENTOS IPS MENSUAL 2025'!F74</f>
        <v>0</v>
      </c>
      <c r="F349" s="490">
        <f>+'NACIMIENTOS IPS MENSUAL 2025'!F93</f>
        <v>0</v>
      </c>
      <c r="G349" s="490">
        <f>+'NACIMIENTOS IPS MENSUAL 2025'!F112</f>
        <v>0</v>
      </c>
      <c r="H349" s="490">
        <f>+'NACIMIENTOS IPS MENSUAL 2025'!F131</f>
        <v>0</v>
      </c>
      <c r="I349" s="490" t="str">
        <f>+'NACIMIENTOS IPS MENSUAL 2025'!F150</f>
        <v/>
      </c>
      <c r="J349" s="490" t="str">
        <f>+'NACIMIENTOS IPS MENSUAL 2025'!F169</f>
        <v/>
      </c>
      <c r="K349" s="490" t="str">
        <f>+'NACIMIENTOS IPS MENSUAL 2025'!F188</f>
        <v/>
      </c>
      <c r="L349" s="490" t="str">
        <f>+'NACIMIENTOS IPS MENSUAL 2025'!F207</f>
        <v/>
      </c>
      <c r="M349" s="490" t="str">
        <f>+'NACIMIENTOS IPS MENSUAL 2025'!F226</f>
        <v/>
      </c>
      <c r="N349" s="490">
        <f t="shared" si="28"/>
        <v>0</v>
      </c>
    </row>
    <row r="350" ht="15.75" customHeight="1">
      <c r="A350" s="478" t="s">
        <v>144</v>
      </c>
      <c r="B350" s="490">
        <f>+'NACIMIENTOS IPS MENSUAL 2025'!F18</f>
        <v>0</v>
      </c>
      <c r="C350" s="490">
        <f>+'NACIMIENTOS IPS MENSUAL 2025'!F37</f>
        <v>0</v>
      </c>
      <c r="D350" s="490">
        <f>+'NACIMIENTOS IPS MENSUAL 2025'!F56</f>
        <v>0</v>
      </c>
      <c r="E350" s="490">
        <f>+'NACIMIENTOS IPS MENSUAL 2025'!F75</f>
        <v>0</v>
      </c>
      <c r="F350" s="490">
        <f>+'NACIMIENTOS IPS MENSUAL 2025'!F94</f>
        <v>0</v>
      </c>
      <c r="G350" s="490">
        <f>+'NACIMIENTOS IPS MENSUAL 2025'!F113</f>
        <v>0</v>
      </c>
      <c r="H350" s="490">
        <f>+'NACIMIENTOS IPS MENSUAL 2025'!F132</f>
        <v>0</v>
      </c>
      <c r="I350" s="490" t="str">
        <f>+'NACIMIENTOS IPS MENSUAL 2025'!F151</f>
        <v/>
      </c>
      <c r="J350" s="490" t="str">
        <f>+'NACIMIENTOS IPS MENSUAL 2025'!F170</f>
        <v/>
      </c>
      <c r="K350" s="490" t="str">
        <f>+'NACIMIENTOS IPS MENSUAL 2025'!F189</f>
        <v/>
      </c>
      <c r="L350" s="490" t="str">
        <f>+'NACIMIENTOS IPS MENSUAL 2025'!F208</f>
        <v/>
      </c>
      <c r="M350" s="490" t="str">
        <f>+'NACIMIENTOS IPS MENSUAL 2025'!F227</f>
        <v/>
      </c>
      <c r="N350" s="490">
        <f t="shared" si="28"/>
        <v>0</v>
      </c>
    </row>
    <row r="351" ht="15.75" customHeight="1">
      <c r="A351" s="481" t="s">
        <v>145</v>
      </c>
      <c r="B351" s="490">
        <f>+'NACIMIENTOS IPS MENSUAL 2025'!F19</f>
        <v>45</v>
      </c>
      <c r="C351" s="490">
        <f>+'NACIMIENTOS IPS MENSUAL 2025'!F38</f>
        <v>12</v>
      </c>
      <c r="D351" s="490">
        <f>+'NACIMIENTOS IPS MENSUAL 2025'!F57</f>
        <v>10</v>
      </c>
      <c r="E351" s="490">
        <f>+'NACIMIENTOS IPS MENSUAL 2025'!F76</f>
        <v>0</v>
      </c>
      <c r="F351" s="490">
        <f>+'NACIMIENTOS IPS MENSUAL 2025'!F95</f>
        <v>0</v>
      </c>
      <c r="G351" s="490">
        <f>+'NACIMIENTOS IPS MENSUAL 2025'!F114</f>
        <v>0</v>
      </c>
      <c r="H351" s="490">
        <f>+'NACIMIENTOS IPS MENSUAL 2025'!F133</f>
        <v>0</v>
      </c>
      <c r="I351" s="490" t="str">
        <f>+'NACIMIENTOS IPS MENSUAL 2025'!F152</f>
        <v/>
      </c>
      <c r="J351" s="490" t="str">
        <f>+'NACIMIENTOS IPS MENSUAL 2025'!F171</f>
        <v/>
      </c>
      <c r="K351" s="490" t="str">
        <f>+'NACIMIENTOS IPS MENSUAL 2025'!F190</f>
        <v/>
      </c>
      <c r="L351" s="490" t="str">
        <f>+'NACIMIENTOS IPS MENSUAL 2025'!F209</f>
        <v/>
      </c>
      <c r="M351" s="490" t="str">
        <f>+'NACIMIENTOS IPS MENSUAL 2025'!F228</f>
        <v/>
      </c>
      <c r="N351" s="490">
        <f t="shared" si="28"/>
        <v>67</v>
      </c>
    </row>
    <row r="352" ht="15.75" customHeight="1">
      <c r="A352" s="565" t="s">
        <v>147</v>
      </c>
      <c r="B352" s="566">
        <f t="shared" ref="B352:N352" si="29">SUM(B334:B351)</f>
        <v>1965</v>
      </c>
      <c r="C352" s="566">
        <f t="shared" si="29"/>
        <v>1768</v>
      </c>
      <c r="D352" s="566">
        <f t="shared" si="29"/>
        <v>2095</v>
      </c>
      <c r="E352" s="566">
        <f t="shared" si="29"/>
        <v>1961</v>
      </c>
      <c r="F352" s="566">
        <f t="shared" si="29"/>
        <v>2121</v>
      </c>
      <c r="G352" s="566">
        <f t="shared" si="29"/>
        <v>1958</v>
      </c>
      <c r="H352" s="566">
        <f t="shared" si="29"/>
        <v>2147</v>
      </c>
      <c r="I352" s="566">
        <f t="shared" si="29"/>
        <v>581</v>
      </c>
      <c r="J352" s="566">
        <f t="shared" si="29"/>
        <v>513</v>
      </c>
      <c r="K352" s="566">
        <f t="shared" si="29"/>
        <v>0</v>
      </c>
      <c r="L352" s="566">
        <f t="shared" si="29"/>
        <v>0</v>
      </c>
      <c r="M352" s="566">
        <f t="shared" si="29"/>
        <v>0</v>
      </c>
      <c r="N352" s="566">
        <f t="shared" si="29"/>
        <v>15109</v>
      </c>
    </row>
    <row r="353" ht="15.75" customHeight="1"/>
    <row r="354" ht="15.75" customHeight="1"/>
    <row r="355" ht="15.75" customHeight="1">
      <c r="A355" s="563" t="s">
        <v>495</v>
      </c>
      <c r="B355" s="377"/>
      <c r="C355" s="377"/>
      <c r="D355" s="377"/>
      <c r="E355" s="377"/>
      <c r="F355" s="377"/>
      <c r="G355" s="377"/>
      <c r="H355" s="377"/>
      <c r="I355" s="377"/>
      <c r="J355" s="377"/>
      <c r="K355" s="377"/>
      <c r="L355" s="377"/>
      <c r="M355" s="377"/>
      <c r="N355" s="378"/>
    </row>
    <row r="356" ht="15.75" customHeight="1">
      <c r="A356" s="515" t="s">
        <v>496</v>
      </c>
      <c r="B356" s="467" t="s">
        <v>138</v>
      </c>
      <c r="C356" s="467" t="s">
        <v>148</v>
      </c>
      <c r="D356" s="467" t="s">
        <v>150</v>
      </c>
      <c r="E356" s="467" t="s">
        <v>151</v>
      </c>
      <c r="F356" s="467" t="s">
        <v>152</v>
      </c>
      <c r="G356" s="467" t="s">
        <v>154</v>
      </c>
      <c r="H356" s="467" t="s">
        <v>156</v>
      </c>
      <c r="I356" s="467" t="s">
        <v>158</v>
      </c>
      <c r="J356" s="467" t="s">
        <v>160</v>
      </c>
      <c r="K356" s="467" t="s">
        <v>161</v>
      </c>
      <c r="L356" s="467" t="s">
        <v>162</v>
      </c>
      <c r="M356" s="564" t="s">
        <v>163</v>
      </c>
      <c r="N356" s="538" t="s">
        <v>280</v>
      </c>
    </row>
    <row r="357" ht="15.75" customHeight="1">
      <c r="A357" s="478" t="s">
        <v>137</v>
      </c>
      <c r="B357" s="490">
        <f>+'NACIMIENTOS IPS MENSUAL 2025'!T2</f>
        <v>0</v>
      </c>
      <c r="C357" s="490">
        <f>+'NACIMIENTOS IPS MENSUAL 2025'!T21</f>
        <v>0</v>
      </c>
      <c r="D357" s="490">
        <f>+'NACIMIENTOS IPS MENSUAL 2025'!T40</f>
        <v>0</v>
      </c>
      <c r="E357" s="490">
        <f>+'NACIMIENTOS IPS MENSUAL 2025'!T59</f>
        <v>0</v>
      </c>
      <c r="F357" s="490">
        <f>+'NACIMIENTOS IPS MENSUAL 2025'!T78</f>
        <v>0</v>
      </c>
      <c r="G357" s="490">
        <f>+'NACIMIENTOS IPS MENSUAL 2025'!T97</f>
        <v>0</v>
      </c>
      <c r="H357" s="490">
        <f>+'NACIMIENTOS IPS MENSUAL 2025'!T116</f>
        <v>0</v>
      </c>
      <c r="I357" s="490" t="str">
        <f>+'NACIMIENTOS IPS MENSUAL 2025'!T135</f>
        <v/>
      </c>
      <c r="J357" s="490" t="str">
        <f>+'NACIMIENTOS IPS MENSUAL 2025'!T154</f>
        <v/>
      </c>
      <c r="K357" s="490" t="str">
        <f>+'NACIMIENTOS IPS MENSUAL 2025'!T173</f>
        <v/>
      </c>
      <c r="L357" s="490" t="str">
        <f>+'NACIMIENTOS IPS MENSUAL 2025'!T192</f>
        <v/>
      </c>
      <c r="M357" s="490" t="str">
        <f>+'NACIMIENTOS IPS MENSUAL 2025'!T211</f>
        <v/>
      </c>
      <c r="N357" s="490">
        <f t="shared" ref="N357:N374" si="30">SUM(B357:M357)</f>
        <v>0</v>
      </c>
    </row>
    <row r="358" ht="15.75" customHeight="1">
      <c r="A358" s="480" t="s">
        <v>1</v>
      </c>
      <c r="B358" s="490">
        <f>+'NACIMIENTOS IPS MENSUAL 2025'!T3</f>
        <v>116</v>
      </c>
      <c r="C358" s="490">
        <f>+'NACIMIENTOS IPS MENSUAL 2025'!T22</f>
        <v>104</v>
      </c>
      <c r="D358" s="490">
        <f>+'NACIMIENTOS IPS MENSUAL 2025'!T41</f>
        <v>125</v>
      </c>
      <c r="E358" s="490">
        <f>+'NACIMIENTOS IPS MENSUAL 2025'!T60</f>
        <v>126</v>
      </c>
      <c r="F358" s="490">
        <f>+'NACIMIENTOS IPS MENSUAL 2025'!T79</f>
        <v>161</v>
      </c>
      <c r="G358" s="490">
        <f>+'NACIMIENTOS IPS MENSUAL 2025'!T98</f>
        <v>120</v>
      </c>
      <c r="H358" s="490">
        <f>+'NACIMIENTOS IPS MENSUAL 2025'!T117</f>
        <v>129</v>
      </c>
      <c r="I358" s="495" t="str">
        <f>+'NACIMIENTOS IPS MENSUAL 2025'!T136</f>
        <v/>
      </c>
      <c r="J358" s="490" t="str">
        <f>+'NACIMIENTOS IPS MENSUAL 2025'!T155</f>
        <v/>
      </c>
      <c r="K358" s="490" t="str">
        <f>+'NACIMIENTOS IPS MENSUAL 2025'!T174</f>
        <v/>
      </c>
      <c r="L358" s="490" t="str">
        <f>+'NACIMIENTOS IPS MENSUAL 2025'!T193</f>
        <v/>
      </c>
      <c r="M358" s="490" t="str">
        <f>+'NACIMIENTOS IPS MENSUAL 2025'!T212</f>
        <v/>
      </c>
      <c r="N358" s="490">
        <f t="shared" si="30"/>
        <v>881</v>
      </c>
    </row>
    <row r="359" ht="15.75" customHeight="1">
      <c r="A359" s="480" t="s">
        <v>80</v>
      </c>
      <c r="B359" s="490">
        <f>+'NACIMIENTOS IPS MENSUAL 2025'!T4</f>
        <v>2</v>
      </c>
      <c r="C359" s="490">
        <f>+'NACIMIENTOS IPS MENSUAL 2025'!T23</f>
        <v>1</v>
      </c>
      <c r="D359" s="490">
        <f>+'NACIMIENTOS IPS MENSUAL 2025'!T42</f>
        <v>3</v>
      </c>
      <c r="E359" s="490">
        <f>+'NACIMIENTOS IPS MENSUAL 2025'!T61</f>
        <v>2</v>
      </c>
      <c r="F359" s="490">
        <f>+'NACIMIENTOS IPS MENSUAL 2025'!T80</f>
        <v>1</v>
      </c>
      <c r="G359" s="490">
        <f>+'NACIMIENTOS IPS MENSUAL 2025'!T99</f>
        <v>1</v>
      </c>
      <c r="H359" s="490">
        <f>+'NACIMIENTOS IPS MENSUAL 2025'!T118</f>
        <v>2</v>
      </c>
      <c r="I359" s="495" t="str">
        <f>+'NACIMIENTOS IPS MENSUAL 2025'!T137</f>
        <v/>
      </c>
      <c r="J359" s="490" t="str">
        <f>+'NACIMIENTOS IPS MENSUAL 2025'!T156</f>
        <v/>
      </c>
      <c r="K359" s="490" t="str">
        <f>+'NACIMIENTOS IPS MENSUAL 2025'!T175</f>
        <v/>
      </c>
      <c r="L359" s="490" t="str">
        <f>+'NACIMIENTOS IPS MENSUAL 2025'!T194</f>
        <v/>
      </c>
      <c r="M359" s="490" t="str">
        <f>+'NACIMIENTOS IPS MENSUAL 2025'!T213</f>
        <v/>
      </c>
      <c r="N359" s="490">
        <f t="shared" si="30"/>
        <v>12</v>
      </c>
    </row>
    <row r="360" ht="15.75" customHeight="1">
      <c r="A360" s="480" t="s">
        <v>98</v>
      </c>
      <c r="B360" s="490">
        <f>+'NACIMIENTOS IPS MENSUAL 2025'!T5</f>
        <v>173</v>
      </c>
      <c r="C360" s="490">
        <f>+'NACIMIENTOS IPS MENSUAL 2025'!T24</f>
        <v>153</v>
      </c>
      <c r="D360" s="490">
        <f>+'NACIMIENTOS IPS MENSUAL 2025'!T43</f>
        <v>226</v>
      </c>
      <c r="E360" s="490">
        <f>+'NACIMIENTOS IPS MENSUAL 2025'!T62</f>
        <v>161</v>
      </c>
      <c r="F360" s="490">
        <f>+'NACIMIENTOS IPS MENSUAL 2025'!T81</f>
        <v>180</v>
      </c>
      <c r="G360" s="490">
        <f>+'NACIMIENTOS IPS MENSUAL 2025'!T100</f>
        <v>254</v>
      </c>
      <c r="H360" s="490">
        <f>+'NACIMIENTOS IPS MENSUAL 2025'!T119</f>
        <v>210</v>
      </c>
      <c r="I360" s="495" t="str">
        <f>+'NACIMIENTOS IPS MENSUAL 2025'!T138</f>
        <v/>
      </c>
      <c r="J360" s="490" t="str">
        <f>+'NACIMIENTOS IPS MENSUAL 2025'!T157</f>
        <v/>
      </c>
      <c r="K360" s="490" t="str">
        <f>+'NACIMIENTOS IPS MENSUAL 2025'!T176</f>
        <v/>
      </c>
      <c r="L360" s="490" t="str">
        <f>+'NACIMIENTOS IPS MENSUAL 2025'!T195</f>
        <v/>
      </c>
      <c r="M360" s="490" t="str">
        <f>+'NACIMIENTOS IPS MENSUAL 2025'!T214</f>
        <v/>
      </c>
      <c r="N360" s="490">
        <f t="shared" si="30"/>
        <v>1357</v>
      </c>
    </row>
    <row r="361" ht="15.75" customHeight="1">
      <c r="A361" s="480" t="s">
        <v>56</v>
      </c>
      <c r="B361" s="490">
        <f>+'NACIMIENTOS IPS MENSUAL 2025'!T6</f>
        <v>115</v>
      </c>
      <c r="C361" s="490">
        <f>+'NACIMIENTOS IPS MENSUAL 2025'!T25</f>
        <v>128</v>
      </c>
      <c r="D361" s="490">
        <f>+'NACIMIENTOS IPS MENSUAL 2025'!T44</f>
        <v>183</v>
      </c>
      <c r="E361" s="490">
        <f>+'NACIMIENTOS IPS MENSUAL 2025'!T63</f>
        <v>188</v>
      </c>
      <c r="F361" s="490">
        <f>+'NACIMIENTOS IPS MENSUAL 2025'!T82</f>
        <v>195</v>
      </c>
      <c r="G361" s="490">
        <f>+'NACIMIENTOS IPS MENSUAL 2025'!T101</f>
        <v>181</v>
      </c>
      <c r="H361" s="490">
        <f>+'NACIMIENTOS IPS MENSUAL 2025'!T120</f>
        <v>185</v>
      </c>
      <c r="I361" s="495" t="str">
        <f>+'NACIMIENTOS IPS MENSUAL 2025'!T139</f>
        <v/>
      </c>
      <c r="J361" s="490" t="str">
        <f>+'NACIMIENTOS IPS MENSUAL 2025'!T158</f>
        <v/>
      </c>
      <c r="K361" s="490" t="str">
        <f>+'NACIMIENTOS IPS MENSUAL 2025'!T177</f>
        <v/>
      </c>
      <c r="L361" s="490" t="str">
        <f>+'NACIMIENTOS IPS MENSUAL 2025'!T196</f>
        <v/>
      </c>
      <c r="M361" s="490" t="str">
        <f>+'NACIMIENTOS IPS MENSUAL 2025'!T215</f>
        <v/>
      </c>
      <c r="N361" s="490">
        <f t="shared" si="30"/>
        <v>1175</v>
      </c>
    </row>
    <row r="362" ht="15.75" customHeight="1">
      <c r="A362" s="480" t="s">
        <v>63</v>
      </c>
      <c r="B362" s="490">
        <f>+'NACIMIENTOS IPS MENSUAL 2025'!T7</f>
        <v>582</v>
      </c>
      <c r="C362" s="490">
        <f>+'NACIMIENTOS IPS MENSUAL 2025'!T26</f>
        <v>545</v>
      </c>
      <c r="D362" s="490">
        <f>+'NACIMIENTOS IPS MENSUAL 2025'!T45</f>
        <v>646</v>
      </c>
      <c r="E362" s="490">
        <f>+'NACIMIENTOS IPS MENSUAL 2025'!T64</f>
        <v>590</v>
      </c>
      <c r="F362" s="490">
        <f>+'NACIMIENTOS IPS MENSUAL 2025'!T83</f>
        <v>612</v>
      </c>
      <c r="G362" s="490">
        <f>+'NACIMIENTOS IPS MENSUAL 2025'!T102</f>
        <v>526</v>
      </c>
      <c r="H362" s="490">
        <f>+'NACIMIENTOS IPS MENSUAL 2025'!T121</f>
        <v>601</v>
      </c>
      <c r="I362" s="495" t="str">
        <f>+'NACIMIENTOS IPS MENSUAL 2025'!T140</f>
        <v/>
      </c>
      <c r="J362" s="490" t="str">
        <f>+'NACIMIENTOS IPS MENSUAL 2025'!T159</f>
        <v/>
      </c>
      <c r="K362" s="490" t="str">
        <f>+'NACIMIENTOS IPS MENSUAL 2025'!T178</f>
        <v/>
      </c>
      <c r="L362" s="490" t="str">
        <f>+'NACIMIENTOS IPS MENSUAL 2025'!T197</f>
        <v/>
      </c>
      <c r="M362" s="490" t="str">
        <f>+'NACIMIENTOS IPS MENSUAL 2025'!T216</f>
        <v/>
      </c>
      <c r="N362" s="490">
        <f t="shared" si="30"/>
        <v>4102</v>
      </c>
    </row>
    <row r="363" ht="15.75" customHeight="1">
      <c r="A363" s="480" t="s">
        <v>66</v>
      </c>
      <c r="B363" s="490">
        <f>+'NACIMIENTOS IPS MENSUAL 2025'!T8</f>
        <v>30</v>
      </c>
      <c r="C363" s="490">
        <f>+'NACIMIENTOS IPS MENSUAL 2025'!T27</f>
        <v>89</v>
      </c>
      <c r="D363" s="490">
        <f>+'NACIMIENTOS IPS MENSUAL 2025'!T46</f>
        <v>184</v>
      </c>
      <c r="E363" s="490">
        <f>+'NACIMIENTOS IPS MENSUAL 2025'!T65</f>
        <v>193</v>
      </c>
      <c r="F363" s="490">
        <f>+'NACIMIENTOS IPS MENSUAL 2025'!T84</f>
        <v>206</v>
      </c>
      <c r="G363" s="490">
        <f>+'NACIMIENTOS IPS MENSUAL 2025'!T103</f>
        <v>206</v>
      </c>
      <c r="H363" s="490">
        <f>+'NACIMIENTOS IPS MENSUAL 2025'!T122</f>
        <v>202</v>
      </c>
      <c r="I363" s="495">
        <f>+'NACIMIENTOS IPS MENSUAL 2025'!T141</f>
        <v>225</v>
      </c>
      <c r="J363" s="490">
        <f>+'NACIMIENTOS IPS MENSUAL 2025'!T160</f>
        <v>224</v>
      </c>
      <c r="K363" s="490" t="str">
        <f>+'NACIMIENTOS IPS MENSUAL 2025'!T179</f>
        <v/>
      </c>
      <c r="L363" s="490" t="str">
        <f>+'NACIMIENTOS IPS MENSUAL 2025'!T198</f>
        <v/>
      </c>
      <c r="M363" s="490" t="str">
        <f>+'NACIMIENTOS IPS MENSUAL 2025'!T217</f>
        <v/>
      </c>
      <c r="N363" s="490">
        <f t="shared" si="30"/>
        <v>1559</v>
      </c>
    </row>
    <row r="364" ht="15.75" customHeight="1">
      <c r="A364" s="480" t="s">
        <v>140</v>
      </c>
      <c r="B364" s="490">
        <f>+'NACIMIENTOS IPS MENSUAL 2025'!T9</f>
        <v>16</v>
      </c>
      <c r="C364" s="490">
        <f>+'NACIMIENTOS IPS MENSUAL 2025'!T28</f>
        <v>11</v>
      </c>
      <c r="D364" s="490">
        <f>+'NACIMIENTOS IPS MENSUAL 2025'!T47</f>
        <v>0</v>
      </c>
      <c r="E364" s="490">
        <f>+'NACIMIENTOS IPS MENSUAL 2025'!T66</f>
        <v>0</v>
      </c>
      <c r="F364" s="490">
        <f>+'NACIMIENTOS IPS MENSUAL 2025'!T85</f>
        <v>0</v>
      </c>
      <c r="G364" s="490">
        <f>+'NACIMIENTOS IPS MENSUAL 2025'!T104</f>
        <v>0</v>
      </c>
      <c r="H364" s="490">
        <f>+'NACIMIENTOS IPS MENSUAL 2025'!T123</f>
        <v>0</v>
      </c>
      <c r="I364" s="495" t="str">
        <f>+'NACIMIENTOS IPS MENSUAL 2025'!T142</f>
        <v/>
      </c>
      <c r="J364" s="490" t="str">
        <f>+'NACIMIENTOS IPS MENSUAL 2025'!T161</f>
        <v/>
      </c>
      <c r="K364" s="490" t="str">
        <f>+'NACIMIENTOS IPS MENSUAL 2025'!T180</f>
        <v/>
      </c>
      <c r="L364" s="490" t="str">
        <f>+'NACIMIENTOS IPS MENSUAL 2025'!T199</f>
        <v/>
      </c>
      <c r="M364" s="490" t="str">
        <f>+'NACIMIENTOS IPS MENSUAL 2025'!T218</f>
        <v/>
      </c>
      <c r="N364" s="490">
        <f t="shared" si="30"/>
        <v>27</v>
      </c>
    </row>
    <row r="365" ht="15.75" customHeight="1">
      <c r="A365" s="480" t="s">
        <v>70</v>
      </c>
      <c r="B365" s="490">
        <f>+'NACIMIENTOS IPS MENSUAL 2025'!T10</f>
        <v>2</v>
      </c>
      <c r="C365" s="490">
        <f>+'NACIMIENTOS IPS MENSUAL 2025'!T29</f>
        <v>2</v>
      </c>
      <c r="D365" s="490">
        <f>+'NACIMIENTOS IPS MENSUAL 2025'!T48</f>
        <v>5</v>
      </c>
      <c r="E365" s="490">
        <f>+'NACIMIENTOS IPS MENSUAL 2025'!T67</f>
        <v>3</v>
      </c>
      <c r="F365" s="490">
        <f>+'NACIMIENTOS IPS MENSUAL 2025'!T86</f>
        <v>2</v>
      </c>
      <c r="G365" s="490">
        <f>+'NACIMIENTOS IPS MENSUAL 2025'!T105</f>
        <v>4</v>
      </c>
      <c r="H365" s="490">
        <f>+'NACIMIENTOS IPS MENSUAL 2025'!T124</f>
        <v>0</v>
      </c>
      <c r="I365" s="495" t="str">
        <f>+'NACIMIENTOS IPS MENSUAL 2025'!T143</f>
        <v/>
      </c>
      <c r="J365" s="490" t="str">
        <f>+'NACIMIENTOS IPS MENSUAL 2025'!T162</f>
        <v/>
      </c>
      <c r="K365" s="490" t="str">
        <f>+'NACIMIENTOS IPS MENSUAL 2025'!T181</f>
        <v/>
      </c>
      <c r="L365" s="490" t="str">
        <f>+'NACIMIENTOS IPS MENSUAL 2025'!T200</f>
        <v/>
      </c>
      <c r="M365" s="490" t="str">
        <f>+'NACIMIENTOS IPS MENSUAL 2025'!T219</f>
        <v/>
      </c>
      <c r="N365" s="490">
        <f t="shared" si="30"/>
        <v>18</v>
      </c>
    </row>
    <row r="366" ht="15.75" customHeight="1">
      <c r="A366" s="480" t="s">
        <v>141</v>
      </c>
      <c r="B366" s="490">
        <f>+'NACIMIENTOS IPS MENSUAL 2025'!T11</f>
        <v>104</v>
      </c>
      <c r="C366" s="490">
        <f>+'NACIMIENTOS IPS MENSUAL 2025'!T30</f>
        <v>90</v>
      </c>
      <c r="D366" s="490">
        <f>+'NACIMIENTOS IPS MENSUAL 2025'!T49</f>
        <v>113</v>
      </c>
      <c r="E366" s="490">
        <f>+'NACIMIENTOS IPS MENSUAL 2025'!T68</f>
        <v>116</v>
      </c>
      <c r="F366" s="490">
        <f>+'NACIMIENTOS IPS MENSUAL 2025'!T87</f>
        <v>113</v>
      </c>
      <c r="G366" s="490">
        <f>+'NACIMIENTOS IPS MENSUAL 2025'!T106</f>
        <v>104</v>
      </c>
      <c r="H366" s="490">
        <f>+'NACIMIENTOS IPS MENSUAL 2025'!T125</f>
        <v>125</v>
      </c>
      <c r="I366" s="495" t="str">
        <f>+'NACIMIENTOS IPS MENSUAL 2025'!T144</f>
        <v/>
      </c>
      <c r="J366" s="490" t="str">
        <f>+'NACIMIENTOS IPS MENSUAL 2025'!T163</f>
        <v/>
      </c>
      <c r="K366" s="490" t="str">
        <f>+'NACIMIENTOS IPS MENSUAL 2025'!T182</f>
        <v/>
      </c>
      <c r="L366" s="490" t="str">
        <f>+'NACIMIENTOS IPS MENSUAL 2025'!T201</f>
        <v/>
      </c>
      <c r="M366" s="490" t="str">
        <f>+'NACIMIENTOS IPS MENSUAL 2025'!T220</f>
        <v/>
      </c>
      <c r="N366" s="490">
        <f t="shared" si="30"/>
        <v>765</v>
      </c>
    </row>
    <row r="367" ht="15.75" customHeight="1">
      <c r="A367" s="480" t="s">
        <v>73</v>
      </c>
      <c r="B367" s="490">
        <f>+'NACIMIENTOS IPS MENSUAL 2025'!T12</f>
        <v>38</v>
      </c>
      <c r="C367" s="490">
        <f>+'NACIMIENTOS IPS MENSUAL 2025'!T31</f>
        <v>32</v>
      </c>
      <c r="D367" s="490">
        <f>+'NACIMIENTOS IPS MENSUAL 2025'!T50</f>
        <v>60</v>
      </c>
      <c r="E367" s="490">
        <f>+'NACIMIENTOS IPS MENSUAL 2025'!T69</f>
        <v>42</v>
      </c>
      <c r="F367" s="490">
        <f>+'NACIMIENTOS IPS MENSUAL 2025'!T88</f>
        <v>72</v>
      </c>
      <c r="G367" s="490">
        <f>+'NACIMIENTOS IPS MENSUAL 2025'!T107</f>
        <v>66</v>
      </c>
      <c r="H367" s="490">
        <f>+'NACIMIENTOS IPS MENSUAL 2025'!T126</f>
        <v>86</v>
      </c>
      <c r="I367" s="495" t="str">
        <f>+'NACIMIENTOS IPS MENSUAL 2025'!T145</f>
        <v/>
      </c>
      <c r="J367" s="490" t="str">
        <f>+'NACIMIENTOS IPS MENSUAL 2025'!T164</f>
        <v/>
      </c>
      <c r="K367" s="490" t="str">
        <f>+'NACIMIENTOS IPS MENSUAL 2025'!T183</f>
        <v/>
      </c>
      <c r="L367" s="490" t="str">
        <f>+'NACIMIENTOS IPS MENSUAL 2025'!T202</f>
        <v/>
      </c>
      <c r="M367" s="490" t="str">
        <f>+'NACIMIENTOS IPS MENSUAL 2025'!T221</f>
        <v/>
      </c>
      <c r="N367" s="490">
        <f t="shared" si="30"/>
        <v>396</v>
      </c>
    </row>
    <row r="368" ht="15.75" customHeight="1">
      <c r="A368" s="480" t="s">
        <v>101</v>
      </c>
      <c r="B368" s="490">
        <f>+'NACIMIENTOS IPS MENSUAL 2025'!T13</f>
        <v>0</v>
      </c>
      <c r="C368" s="490">
        <f>+'NACIMIENTOS IPS MENSUAL 2025'!T32</f>
        <v>0</v>
      </c>
      <c r="D368" s="490">
        <f>+'NACIMIENTOS IPS MENSUAL 2025'!T51</f>
        <v>0</v>
      </c>
      <c r="E368" s="490">
        <f>+'NACIMIENTOS IPS MENSUAL 2025'!T70</f>
        <v>0</v>
      </c>
      <c r="F368" s="490">
        <f>+'NACIMIENTOS IPS MENSUAL 2025'!T89</f>
        <v>0</v>
      </c>
      <c r="G368" s="490">
        <f>+'NACIMIENTOS IPS MENSUAL 2025'!T108</f>
        <v>0</v>
      </c>
      <c r="H368" s="490">
        <f>+'NACIMIENTOS IPS MENSUAL 2025'!T127</f>
        <v>0</v>
      </c>
      <c r="I368" s="495">
        <f>+'NACIMIENTOS IPS MENSUAL 2025'!T146</f>
        <v>55</v>
      </c>
      <c r="J368" s="490">
        <f>+'NACIMIENTOS IPS MENSUAL 2025'!T165</f>
        <v>45</v>
      </c>
      <c r="K368" s="490" t="str">
        <f>+'NACIMIENTOS IPS MENSUAL 2025'!T184</f>
        <v/>
      </c>
      <c r="L368" s="490" t="str">
        <f>+'NACIMIENTOS IPS MENSUAL 2025'!T203</f>
        <v/>
      </c>
      <c r="M368" s="490" t="str">
        <f>+'NACIMIENTOS IPS MENSUAL 2025'!T222</f>
        <v/>
      </c>
      <c r="N368" s="490">
        <f t="shared" si="30"/>
        <v>100</v>
      </c>
    </row>
    <row r="369" ht="15.75" customHeight="1">
      <c r="A369" s="480" t="s">
        <v>83</v>
      </c>
      <c r="B369" s="490">
        <f>+'NACIMIENTOS IPS MENSUAL 2025'!T14</f>
        <v>8</v>
      </c>
      <c r="C369" s="490">
        <f>+'NACIMIENTOS IPS MENSUAL 2025'!T33</f>
        <v>17</v>
      </c>
      <c r="D369" s="490">
        <f>+'NACIMIENTOS IPS MENSUAL 2025'!T52</f>
        <v>11</v>
      </c>
      <c r="E369" s="490">
        <f>+'NACIMIENTOS IPS MENSUAL 2025'!T71</f>
        <v>29</v>
      </c>
      <c r="F369" s="490">
        <f>+'NACIMIENTOS IPS MENSUAL 2025'!T90</f>
        <v>21</v>
      </c>
      <c r="G369" s="490">
        <f>+'NACIMIENTOS IPS MENSUAL 2025'!T109</f>
        <v>18</v>
      </c>
      <c r="H369" s="490">
        <f>+'NACIMIENTOS IPS MENSUAL 2025'!T128</f>
        <v>29</v>
      </c>
      <c r="I369" s="495">
        <f>+'NACIMIENTOS IPS MENSUAL 2025'!T147</f>
        <v>26</v>
      </c>
      <c r="J369" s="490">
        <f>+'NACIMIENTOS IPS MENSUAL 2025'!T166</f>
        <v>37</v>
      </c>
      <c r="K369" s="490" t="str">
        <f>+'NACIMIENTOS IPS MENSUAL 2025'!T185</f>
        <v/>
      </c>
      <c r="L369" s="490" t="str">
        <f>+'NACIMIENTOS IPS MENSUAL 2025'!T204</f>
        <v/>
      </c>
      <c r="M369" s="490" t="str">
        <f>+'NACIMIENTOS IPS MENSUAL 2025'!T223</f>
        <v/>
      </c>
      <c r="N369" s="490">
        <f t="shared" si="30"/>
        <v>196</v>
      </c>
    </row>
    <row r="370" ht="15.75" customHeight="1">
      <c r="A370" s="480" t="s">
        <v>142</v>
      </c>
      <c r="B370" s="490">
        <f>+'NACIMIENTOS IPS MENSUAL 2025'!T15</f>
        <v>0</v>
      </c>
      <c r="C370" s="490">
        <f>+'NACIMIENTOS IPS MENSUAL 2025'!T34</f>
        <v>0</v>
      </c>
      <c r="D370" s="490">
        <f>+'NACIMIENTOS IPS MENSUAL 2025'!T53</f>
        <v>0</v>
      </c>
      <c r="E370" s="490">
        <f>+'NACIMIENTOS IPS MENSUAL 2025'!T72</f>
        <v>0</v>
      </c>
      <c r="F370" s="490">
        <f>+'NACIMIENTOS IPS MENSUAL 2025'!T91</f>
        <v>0</v>
      </c>
      <c r="G370" s="490">
        <f>+'NACIMIENTOS IPS MENSUAL 2025'!T110</f>
        <v>0</v>
      </c>
      <c r="H370" s="490">
        <f>+'NACIMIENTOS IPS MENSUAL 2025'!T129</f>
        <v>0</v>
      </c>
      <c r="I370" s="495">
        <f>+'NACIMIENTOS IPS MENSUAL 2025'!T148</f>
        <v>0</v>
      </c>
      <c r="J370" s="490" t="str">
        <f>+'NACIMIENTOS IPS MENSUAL 2025'!T167</f>
        <v/>
      </c>
      <c r="K370" s="490" t="str">
        <f>+'NACIMIENTOS IPS MENSUAL 2025'!T186</f>
        <v/>
      </c>
      <c r="L370" s="490" t="str">
        <f>+'NACIMIENTOS IPS MENSUAL 2025'!T205</f>
        <v/>
      </c>
      <c r="M370" s="490" t="str">
        <f>+'NACIMIENTOS IPS MENSUAL 2025'!T224</f>
        <v/>
      </c>
      <c r="N370" s="490">
        <f t="shared" si="30"/>
        <v>0</v>
      </c>
    </row>
    <row r="371" ht="15.75" customHeight="1">
      <c r="A371" s="480" t="s">
        <v>76</v>
      </c>
      <c r="B371" s="490">
        <f>+'NACIMIENTOS IPS MENSUAL 2025'!T16</f>
        <v>0</v>
      </c>
      <c r="C371" s="490">
        <f>+'NACIMIENTOS IPS MENSUAL 2025'!T35</f>
        <v>3</v>
      </c>
      <c r="D371" s="490">
        <f>+'NACIMIENTOS IPS MENSUAL 2025'!T54</f>
        <v>0</v>
      </c>
      <c r="E371" s="490">
        <f>+'NACIMIENTOS IPS MENSUAL 2025'!T73</f>
        <v>0</v>
      </c>
      <c r="F371" s="490">
        <f>+'NACIMIENTOS IPS MENSUAL 2025'!T92</f>
        <v>0</v>
      </c>
      <c r="G371" s="490">
        <f>+'NACIMIENTOS IPS MENSUAL 2025'!T111</f>
        <v>4</v>
      </c>
      <c r="H371" s="490">
        <f>+'NACIMIENTOS IPS MENSUAL 2025'!T130</f>
        <v>2</v>
      </c>
      <c r="I371" s="495" t="str">
        <f>+'NACIMIENTOS IPS MENSUAL 2025'!T149</f>
        <v/>
      </c>
      <c r="J371" s="490" t="str">
        <f>+'NACIMIENTOS IPS MENSUAL 2025'!T168</f>
        <v/>
      </c>
      <c r="K371" s="490" t="str">
        <f>+'NACIMIENTOS IPS MENSUAL 2025'!T187</f>
        <v/>
      </c>
      <c r="L371" s="490" t="str">
        <f>+'NACIMIENTOS IPS MENSUAL 2025'!T206</f>
        <v/>
      </c>
      <c r="M371" s="490" t="str">
        <f>+'NACIMIENTOS IPS MENSUAL 2025'!T225</f>
        <v/>
      </c>
      <c r="N371" s="490">
        <f t="shared" si="30"/>
        <v>9</v>
      </c>
    </row>
    <row r="372" ht="15.75" customHeight="1">
      <c r="A372" s="480" t="s">
        <v>143</v>
      </c>
      <c r="B372" s="490">
        <f>+'NACIMIENTOS IPS MENSUAL 2025'!T17</f>
        <v>0</v>
      </c>
      <c r="C372" s="490">
        <f>+'NACIMIENTOS IPS MENSUAL 2025'!T36</f>
        <v>0</v>
      </c>
      <c r="D372" s="490">
        <f>+'NACIMIENTOS IPS MENSUAL 2025'!T55</f>
        <v>0</v>
      </c>
      <c r="E372" s="490">
        <f>+'NACIMIENTOS IPS MENSUAL 2025'!T74</f>
        <v>0</v>
      </c>
      <c r="F372" s="490">
        <f>+'NACIMIENTOS IPS MENSUAL 2025'!T93</f>
        <v>0</v>
      </c>
      <c r="G372" s="490">
        <f>+'NACIMIENTOS IPS MENSUAL 2025'!T112</f>
        <v>0</v>
      </c>
      <c r="H372" s="490">
        <f>+'NACIMIENTOS IPS MENSUAL 2025'!T131</f>
        <v>0</v>
      </c>
      <c r="I372" s="490" t="str">
        <f>+'NACIMIENTOS IPS MENSUAL 2025'!T150</f>
        <v/>
      </c>
      <c r="J372" s="490" t="str">
        <f>+'NACIMIENTOS IPS MENSUAL 2025'!T169</f>
        <v/>
      </c>
      <c r="K372" s="490" t="str">
        <f>+'NACIMIENTOS IPS MENSUAL 2025'!T188</f>
        <v/>
      </c>
      <c r="L372" s="490" t="str">
        <f>+'NACIMIENTOS IPS MENSUAL 2025'!T207</f>
        <v/>
      </c>
      <c r="M372" s="490" t="str">
        <f>+'NACIMIENTOS IPS MENSUAL 2025'!T226</f>
        <v/>
      </c>
      <c r="N372" s="490">
        <f t="shared" si="30"/>
        <v>0</v>
      </c>
    </row>
    <row r="373" ht="15.75" customHeight="1">
      <c r="A373" s="478" t="s">
        <v>144</v>
      </c>
      <c r="B373" s="490">
        <f>+'NACIMIENTOS IPS MENSUAL 2025'!T18</f>
        <v>0</v>
      </c>
      <c r="C373" s="490">
        <f>+'NACIMIENTOS IPS MENSUAL 2025'!T37</f>
        <v>0</v>
      </c>
      <c r="D373" s="490">
        <f>+'NACIMIENTOS IPS MENSUAL 2025'!T56</f>
        <v>0</v>
      </c>
      <c r="E373" s="490">
        <f>+'NACIMIENTOS IPS MENSUAL 2025'!T75</f>
        <v>0</v>
      </c>
      <c r="F373" s="490">
        <f>+'NACIMIENTOS IPS MENSUAL 2025'!T94</f>
        <v>0</v>
      </c>
      <c r="G373" s="490">
        <f>+'NACIMIENTOS IPS MENSUAL 2025'!T113</f>
        <v>0</v>
      </c>
      <c r="H373" s="490">
        <f>+'NACIMIENTOS IPS MENSUAL 2025'!T132</f>
        <v>0</v>
      </c>
      <c r="I373" s="490" t="str">
        <f>+'NACIMIENTOS IPS MENSUAL 2025'!T151</f>
        <v/>
      </c>
      <c r="J373" s="490" t="str">
        <f>+'NACIMIENTOS IPS MENSUAL 2025'!T170</f>
        <v/>
      </c>
      <c r="K373" s="490" t="str">
        <f>+'NACIMIENTOS IPS MENSUAL 2025'!T189</f>
        <v/>
      </c>
      <c r="L373" s="490" t="str">
        <f>+'NACIMIENTOS IPS MENSUAL 2025'!T208</f>
        <v/>
      </c>
      <c r="M373" s="490" t="str">
        <f>+'NACIMIENTOS IPS MENSUAL 2025'!T227</f>
        <v/>
      </c>
      <c r="N373" s="490">
        <f t="shared" si="30"/>
        <v>0</v>
      </c>
    </row>
    <row r="374" ht="15.75" customHeight="1">
      <c r="A374" s="481" t="s">
        <v>145</v>
      </c>
      <c r="B374" s="490">
        <f>+'NACIMIENTOS IPS MENSUAL 2025'!T19</f>
        <v>39</v>
      </c>
      <c r="C374" s="490">
        <f>+'NACIMIENTOS IPS MENSUAL 2025'!T38</f>
        <v>8</v>
      </c>
      <c r="D374" s="490">
        <f>+'NACIMIENTOS IPS MENSUAL 2025'!T57</f>
        <v>8</v>
      </c>
      <c r="E374" s="490">
        <f>+'NACIMIENTOS IPS MENSUAL 2025'!T76</f>
        <v>0</v>
      </c>
      <c r="F374" s="490">
        <f>+'NACIMIENTOS IPS MENSUAL 2025'!T95</f>
        <v>0</v>
      </c>
      <c r="G374" s="490">
        <f>+'NACIMIENTOS IPS MENSUAL 2025'!T114</f>
        <v>0</v>
      </c>
      <c r="H374" s="490">
        <f>+'NACIMIENTOS IPS MENSUAL 2025'!T133</f>
        <v>0</v>
      </c>
      <c r="I374" s="490" t="str">
        <f>+'NACIMIENTOS IPS MENSUAL 2025'!T152</f>
        <v/>
      </c>
      <c r="J374" s="490" t="str">
        <f>+'NACIMIENTOS IPS MENSUAL 2025'!T171</f>
        <v/>
      </c>
      <c r="K374" s="490" t="str">
        <f>+'NACIMIENTOS IPS MENSUAL 2025'!T190</f>
        <v/>
      </c>
      <c r="L374" s="490" t="str">
        <f>+'NACIMIENTOS IPS MENSUAL 2025'!T209</f>
        <v/>
      </c>
      <c r="M374" s="490" t="str">
        <f>+'NACIMIENTOS IPS MENSUAL 2025'!T228</f>
        <v/>
      </c>
      <c r="N374" s="490">
        <f t="shared" si="30"/>
        <v>55</v>
      </c>
    </row>
    <row r="375" ht="15.75" customHeight="1">
      <c r="A375" s="565" t="s">
        <v>147</v>
      </c>
      <c r="B375" s="566">
        <f t="shared" ref="B375:N375" si="31">SUM(B357:B374)</f>
        <v>1225</v>
      </c>
      <c r="C375" s="566">
        <f t="shared" si="31"/>
        <v>1183</v>
      </c>
      <c r="D375" s="566">
        <f t="shared" si="31"/>
        <v>1564</v>
      </c>
      <c r="E375" s="566">
        <f t="shared" si="31"/>
        <v>1450</v>
      </c>
      <c r="F375" s="566">
        <f t="shared" si="31"/>
        <v>1563</v>
      </c>
      <c r="G375" s="566">
        <f t="shared" si="31"/>
        <v>1484</v>
      </c>
      <c r="H375" s="566">
        <f t="shared" si="31"/>
        <v>1571</v>
      </c>
      <c r="I375" s="566">
        <f t="shared" si="31"/>
        <v>306</v>
      </c>
      <c r="J375" s="566">
        <f t="shared" si="31"/>
        <v>306</v>
      </c>
      <c r="K375" s="566">
        <f t="shared" si="31"/>
        <v>0</v>
      </c>
      <c r="L375" s="566">
        <f t="shared" si="31"/>
        <v>0</v>
      </c>
      <c r="M375" s="566">
        <f t="shared" si="31"/>
        <v>0</v>
      </c>
      <c r="N375" s="566">
        <f t="shared" si="31"/>
        <v>10652</v>
      </c>
    </row>
    <row r="376" ht="15.75" customHeight="1"/>
    <row r="377" ht="15.75" customHeight="1"/>
    <row r="378" ht="15.75" customHeight="1">
      <c r="A378" s="563" t="s">
        <v>132</v>
      </c>
      <c r="B378" s="377"/>
      <c r="C378" s="377"/>
      <c r="D378" s="377"/>
      <c r="E378" s="377"/>
      <c r="F378" s="377"/>
      <c r="G378" s="377"/>
      <c r="H378" s="377"/>
      <c r="I378" s="377"/>
      <c r="J378" s="377"/>
      <c r="K378" s="377"/>
      <c r="L378" s="377"/>
      <c r="M378" s="377"/>
      <c r="N378" s="378"/>
    </row>
    <row r="379" ht="15.75" customHeight="1">
      <c r="A379" s="515" t="s">
        <v>496</v>
      </c>
      <c r="B379" s="467" t="s">
        <v>138</v>
      </c>
      <c r="C379" s="467" t="s">
        <v>148</v>
      </c>
      <c r="D379" s="467" t="s">
        <v>150</v>
      </c>
      <c r="E379" s="467" t="s">
        <v>151</v>
      </c>
      <c r="F379" s="467" t="s">
        <v>152</v>
      </c>
      <c r="G379" s="467" t="s">
        <v>154</v>
      </c>
      <c r="H379" s="467" t="s">
        <v>156</v>
      </c>
      <c r="I379" s="467" t="s">
        <v>158</v>
      </c>
      <c r="J379" s="467" t="s">
        <v>160</v>
      </c>
      <c r="K379" s="467" t="s">
        <v>161</v>
      </c>
      <c r="L379" s="467" t="s">
        <v>162</v>
      </c>
      <c r="M379" s="564" t="s">
        <v>163</v>
      </c>
      <c r="N379" s="538" t="s">
        <v>280</v>
      </c>
    </row>
    <row r="380" ht="15.75" customHeight="1">
      <c r="A380" s="478" t="s">
        <v>137</v>
      </c>
      <c r="B380" s="490">
        <f>+'NACIMIENTOS IPS MENSUAL 2025'!U2</f>
        <v>0</v>
      </c>
      <c r="C380" s="490">
        <f>+'NACIMIENTOS IPS MENSUAL 2025'!U21</f>
        <v>0</v>
      </c>
      <c r="D380" s="490">
        <f>+'NACIMIENTOS IPS MENSUAL 2025'!U40</f>
        <v>0</v>
      </c>
      <c r="E380" s="490">
        <f>+'NACIMIENTOS IPS MENSUAL 2025'!U59</f>
        <v>0</v>
      </c>
      <c r="F380" s="490">
        <f>+'NACIMIENTOS IPS MENSUAL 2025'!U78</f>
        <v>0</v>
      </c>
      <c r="G380" s="490">
        <f>+'NACIMIENTOS IPS MENSUAL 2025'!U97</f>
        <v>0</v>
      </c>
      <c r="H380" s="490">
        <f>+'NACIMIENTOS IPS MENSUAL 2025'!U116</f>
        <v>0</v>
      </c>
      <c r="I380" s="490" t="str">
        <f>+'NACIMIENTOS IPS MENSUAL 2025'!U135</f>
        <v/>
      </c>
      <c r="J380" s="490" t="str">
        <f>+'NACIMIENTOS IPS MENSUAL 2025'!U154</f>
        <v/>
      </c>
      <c r="K380" s="490" t="str">
        <f>+'NACIMIENTOS IPS MENSUAL 2025'!U173</f>
        <v/>
      </c>
      <c r="L380" s="490" t="str">
        <f>+'NACIMIENTOS IPS MENSUAL 2025'!U192</f>
        <v/>
      </c>
      <c r="M380" s="490" t="str">
        <f>+'NACIMIENTOS IPS MENSUAL 2025'!U211</f>
        <v/>
      </c>
      <c r="N380" s="490">
        <f t="shared" ref="N380:N397" si="32">SUM(B380:M380)</f>
        <v>0</v>
      </c>
    </row>
    <row r="381" ht="15.75" customHeight="1">
      <c r="A381" s="480" t="s">
        <v>1</v>
      </c>
      <c r="B381" s="490">
        <f>+'NACIMIENTOS IPS MENSUAL 2025'!U3</f>
        <v>2</v>
      </c>
      <c r="C381" s="490">
        <f>+'NACIMIENTOS IPS MENSUAL 2025'!U22</f>
        <v>6</v>
      </c>
      <c r="D381" s="490">
        <f>+'NACIMIENTOS IPS MENSUAL 2025'!U41</f>
        <v>3</v>
      </c>
      <c r="E381" s="490">
        <f>+'NACIMIENTOS IPS MENSUAL 2025'!U60</f>
        <v>9</v>
      </c>
      <c r="F381" s="490">
        <f>+'NACIMIENTOS IPS MENSUAL 2025'!U79</f>
        <v>4</v>
      </c>
      <c r="G381" s="490">
        <f>+'NACIMIENTOS IPS MENSUAL 2025'!U98</f>
        <v>5</v>
      </c>
      <c r="H381" s="490">
        <f>+'NACIMIENTOS IPS MENSUAL 2025'!U117</f>
        <v>4</v>
      </c>
      <c r="I381" s="495" t="str">
        <f>+'NACIMIENTOS IPS MENSUAL 2025'!U136</f>
        <v/>
      </c>
      <c r="J381" s="490" t="str">
        <f>+'NACIMIENTOS IPS MENSUAL 2025'!U155</f>
        <v/>
      </c>
      <c r="K381" s="490" t="str">
        <f>+'NACIMIENTOS IPS MENSUAL 2025'!U174</f>
        <v/>
      </c>
      <c r="L381" s="490" t="str">
        <f>+'NACIMIENTOS IPS MENSUAL 2025'!U193</f>
        <v/>
      </c>
      <c r="M381" s="490" t="str">
        <f>+'NACIMIENTOS IPS MENSUAL 2025'!U212</f>
        <v/>
      </c>
      <c r="N381" s="490">
        <f t="shared" si="32"/>
        <v>33</v>
      </c>
    </row>
    <row r="382" ht="15.75" customHeight="1">
      <c r="A382" s="480" t="s">
        <v>80</v>
      </c>
      <c r="B382" s="490">
        <f>+'NACIMIENTOS IPS MENSUAL 2025'!U4</f>
        <v>2</v>
      </c>
      <c r="C382" s="490">
        <f>+'NACIMIENTOS IPS MENSUAL 2025'!U23</f>
        <v>1</v>
      </c>
      <c r="D382" s="490">
        <f>+'NACIMIENTOS IPS MENSUAL 2025'!U42</f>
        <v>3</v>
      </c>
      <c r="E382" s="490">
        <f>+'NACIMIENTOS IPS MENSUAL 2025'!U61</f>
        <v>2</v>
      </c>
      <c r="F382" s="490">
        <f>+'NACIMIENTOS IPS MENSUAL 2025'!U80</f>
        <v>1</v>
      </c>
      <c r="G382" s="490">
        <f>+'NACIMIENTOS IPS MENSUAL 2025'!U99</f>
        <v>1</v>
      </c>
      <c r="H382" s="490">
        <f>+'NACIMIENTOS IPS MENSUAL 2025'!U118</f>
        <v>2</v>
      </c>
      <c r="I382" s="495" t="str">
        <f>+'NACIMIENTOS IPS MENSUAL 2025'!U137</f>
        <v/>
      </c>
      <c r="J382" s="490" t="str">
        <f>+'NACIMIENTOS IPS MENSUAL 2025'!U156</f>
        <v/>
      </c>
      <c r="K382" s="490" t="str">
        <f>+'NACIMIENTOS IPS MENSUAL 2025'!U175</f>
        <v/>
      </c>
      <c r="L382" s="490" t="str">
        <f>+'NACIMIENTOS IPS MENSUAL 2025'!U194</f>
        <v/>
      </c>
      <c r="M382" s="490" t="str">
        <f>+'NACIMIENTOS IPS MENSUAL 2025'!U213</f>
        <v/>
      </c>
      <c r="N382" s="490">
        <f t="shared" si="32"/>
        <v>12</v>
      </c>
    </row>
    <row r="383" ht="15.75" customHeight="1">
      <c r="A383" s="480" t="s">
        <v>98</v>
      </c>
      <c r="B383" s="490">
        <f>+'NACIMIENTOS IPS MENSUAL 2025'!U5</f>
        <v>315</v>
      </c>
      <c r="C383" s="490">
        <f>+'NACIMIENTOS IPS MENSUAL 2025'!U24</f>
        <v>227</v>
      </c>
      <c r="D383" s="490">
        <f>+'NACIMIENTOS IPS MENSUAL 2025'!U43</f>
        <v>211</v>
      </c>
      <c r="E383" s="490">
        <f>+'NACIMIENTOS IPS MENSUAL 2025'!U62</f>
        <v>208</v>
      </c>
      <c r="F383" s="490">
        <f>+'NACIMIENTOS IPS MENSUAL 2025'!U81</f>
        <v>234</v>
      </c>
      <c r="G383" s="490">
        <f>+'NACIMIENTOS IPS MENSUAL 2025'!U100</f>
        <v>214</v>
      </c>
      <c r="H383" s="490">
        <f>+'NACIMIENTOS IPS MENSUAL 2025'!U119</f>
        <v>223</v>
      </c>
      <c r="I383" s="495" t="str">
        <f>+'NACIMIENTOS IPS MENSUAL 2025'!U138</f>
        <v/>
      </c>
      <c r="J383" s="490" t="str">
        <f>+'NACIMIENTOS IPS MENSUAL 2025'!U157</f>
        <v/>
      </c>
      <c r="K383" s="490" t="str">
        <f>+'NACIMIENTOS IPS MENSUAL 2025'!U176</f>
        <v/>
      </c>
      <c r="L383" s="490" t="str">
        <f>+'NACIMIENTOS IPS MENSUAL 2025'!U195</f>
        <v/>
      </c>
      <c r="M383" s="490" t="str">
        <f>+'NACIMIENTOS IPS MENSUAL 2025'!U214</f>
        <v/>
      </c>
      <c r="N383" s="490">
        <f t="shared" si="32"/>
        <v>1632</v>
      </c>
    </row>
    <row r="384" ht="15.75" customHeight="1">
      <c r="A384" s="480" t="s">
        <v>56</v>
      </c>
      <c r="B384" s="490">
        <f>+'NACIMIENTOS IPS MENSUAL 2025'!U6</f>
        <v>10</v>
      </c>
      <c r="C384" s="490">
        <f>+'NACIMIENTOS IPS MENSUAL 2025'!U25</f>
        <v>9</v>
      </c>
      <c r="D384" s="490">
        <f>+'NACIMIENTOS IPS MENSUAL 2025'!U44</f>
        <v>19</v>
      </c>
      <c r="E384" s="490">
        <f>+'NACIMIENTOS IPS MENSUAL 2025'!U63</f>
        <v>12</v>
      </c>
      <c r="F384" s="490">
        <f>+'NACIMIENTOS IPS MENSUAL 2025'!U82</f>
        <v>29</v>
      </c>
      <c r="G384" s="490">
        <f>+'NACIMIENTOS IPS MENSUAL 2025'!U101</f>
        <v>181</v>
      </c>
      <c r="H384" s="490">
        <f>+'NACIMIENTOS IPS MENSUAL 2025'!U120</f>
        <v>20</v>
      </c>
      <c r="I384" s="495" t="str">
        <f>+'NACIMIENTOS IPS MENSUAL 2025'!U139</f>
        <v/>
      </c>
      <c r="J384" s="490" t="str">
        <f>+'NACIMIENTOS IPS MENSUAL 2025'!U158</f>
        <v/>
      </c>
      <c r="K384" s="490" t="str">
        <f>+'NACIMIENTOS IPS MENSUAL 2025'!U177</f>
        <v/>
      </c>
      <c r="L384" s="490" t="str">
        <f>+'NACIMIENTOS IPS MENSUAL 2025'!U196</f>
        <v/>
      </c>
      <c r="M384" s="490" t="str">
        <f>+'NACIMIENTOS IPS MENSUAL 2025'!U215</f>
        <v/>
      </c>
      <c r="N384" s="490">
        <f t="shared" si="32"/>
        <v>280</v>
      </c>
    </row>
    <row r="385" ht="15.75" customHeight="1">
      <c r="A385" s="480" t="s">
        <v>63</v>
      </c>
      <c r="B385" s="490">
        <f>+'NACIMIENTOS IPS MENSUAL 2025'!U7</f>
        <v>0</v>
      </c>
      <c r="C385" s="490">
        <f>+'NACIMIENTOS IPS MENSUAL 2025'!U26</f>
        <v>0</v>
      </c>
      <c r="D385" s="490">
        <f>+'NACIMIENTOS IPS MENSUAL 2025'!U45</f>
        <v>0</v>
      </c>
      <c r="E385" s="490">
        <f>+'NACIMIENTOS IPS MENSUAL 2025'!U64</f>
        <v>0</v>
      </c>
      <c r="F385" s="490">
        <f>+'NACIMIENTOS IPS MENSUAL 2025'!U83</f>
        <v>0</v>
      </c>
      <c r="G385" s="490">
        <f>+'NACIMIENTOS IPS MENSUAL 2025'!U102</f>
        <v>526</v>
      </c>
      <c r="H385" s="490">
        <f>+'NACIMIENTOS IPS MENSUAL 2025'!U121</f>
        <v>601</v>
      </c>
      <c r="I385" s="495" t="str">
        <f>+'NACIMIENTOS IPS MENSUAL 2025'!U140</f>
        <v/>
      </c>
      <c r="J385" s="490" t="str">
        <f>+'NACIMIENTOS IPS MENSUAL 2025'!U159</f>
        <v/>
      </c>
      <c r="K385" s="490" t="str">
        <f>+'NACIMIENTOS IPS MENSUAL 2025'!U178</f>
        <v/>
      </c>
      <c r="L385" s="490" t="str">
        <f>+'NACIMIENTOS IPS MENSUAL 2025'!U197</f>
        <v/>
      </c>
      <c r="M385" s="490" t="str">
        <f>+'NACIMIENTOS IPS MENSUAL 2025'!U216</f>
        <v/>
      </c>
      <c r="N385" s="490">
        <f t="shared" si="32"/>
        <v>1127</v>
      </c>
    </row>
    <row r="386" ht="15.75" customHeight="1">
      <c r="A386" s="480" t="s">
        <v>66</v>
      </c>
      <c r="B386" s="490">
        <f>+'NACIMIENTOS IPS MENSUAL 2025'!U8</f>
        <v>33</v>
      </c>
      <c r="C386" s="490">
        <f>+'NACIMIENTOS IPS MENSUAL 2025'!U27</f>
        <v>19</v>
      </c>
      <c r="D386" s="490">
        <f>+'NACIMIENTOS IPS MENSUAL 2025'!U46</f>
        <v>14</v>
      </c>
      <c r="E386" s="490">
        <f>+'NACIMIENTOS IPS MENSUAL 2025'!U65</f>
        <v>24</v>
      </c>
      <c r="F386" s="490">
        <f>+'NACIMIENTOS IPS MENSUAL 2025'!U84</f>
        <v>24</v>
      </c>
      <c r="G386" s="490">
        <f>+'NACIMIENTOS IPS MENSUAL 2025'!U103</f>
        <v>23</v>
      </c>
      <c r="H386" s="490">
        <f>+'NACIMIENTOS IPS MENSUAL 2025'!U122</f>
        <v>28</v>
      </c>
      <c r="I386" s="495">
        <f>+'NACIMIENTOS IPS MENSUAL 2025'!U141</f>
        <v>21</v>
      </c>
      <c r="J386" s="490">
        <f>+'NACIMIENTOS IPS MENSUAL 2025'!U160</f>
        <v>37</v>
      </c>
      <c r="K386" s="490" t="str">
        <f>+'NACIMIENTOS IPS MENSUAL 2025'!U179</f>
        <v/>
      </c>
      <c r="L386" s="490" t="str">
        <f>+'NACIMIENTOS IPS MENSUAL 2025'!U198</f>
        <v/>
      </c>
      <c r="M386" s="490" t="str">
        <f>+'NACIMIENTOS IPS MENSUAL 2025'!U217</f>
        <v/>
      </c>
      <c r="N386" s="490">
        <f t="shared" si="32"/>
        <v>223</v>
      </c>
    </row>
    <row r="387" ht="15.75" customHeight="1">
      <c r="A387" s="480" t="s">
        <v>140</v>
      </c>
      <c r="B387" s="490">
        <f>+'NACIMIENTOS IPS MENSUAL 2025'!U9</f>
        <v>1</v>
      </c>
      <c r="C387" s="490">
        <f>+'NACIMIENTOS IPS MENSUAL 2025'!U28</f>
        <v>1</v>
      </c>
      <c r="D387" s="490">
        <f>+'NACIMIENTOS IPS MENSUAL 2025'!U47</f>
        <v>0</v>
      </c>
      <c r="E387" s="490">
        <f>+'NACIMIENTOS IPS MENSUAL 2025'!U66</f>
        <v>0</v>
      </c>
      <c r="F387" s="490">
        <f>+'NACIMIENTOS IPS MENSUAL 2025'!U85</f>
        <v>0</v>
      </c>
      <c r="G387" s="490">
        <f>+'NACIMIENTOS IPS MENSUAL 2025'!U104</f>
        <v>0</v>
      </c>
      <c r="H387" s="490">
        <f>+'NACIMIENTOS IPS MENSUAL 2025'!U123</f>
        <v>0</v>
      </c>
      <c r="I387" s="495" t="str">
        <f>+'NACIMIENTOS IPS MENSUAL 2025'!U142</f>
        <v/>
      </c>
      <c r="J387" s="490" t="str">
        <f>+'NACIMIENTOS IPS MENSUAL 2025'!U161</f>
        <v/>
      </c>
      <c r="K387" s="490" t="str">
        <f>+'NACIMIENTOS IPS MENSUAL 2025'!U180</f>
        <v/>
      </c>
      <c r="L387" s="490" t="str">
        <f>+'NACIMIENTOS IPS MENSUAL 2025'!U199</f>
        <v/>
      </c>
      <c r="M387" s="490" t="str">
        <f>+'NACIMIENTOS IPS MENSUAL 2025'!U218</f>
        <v/>
      </c>
      <c r="N387" s="490">
        <f t="shared" si="32"/>
        <v>2</v>
      </c>
    </row>
    <row r="388" ht="15.75" customHeight="1">
      <c r="A388" s="480" t="s">
        <v>70</v>
      </c>
      <c r="B388" s="490">
        <f>+'NACIMIENTOS IPS MENSUAL 2025'!U10</f>
        <v>2</v>
      </c>
      <c r="C388" s="490">
        <f>+'NACIMIENTOS IPS MENSUAL 2025'!U29</f>
        <v>2</v>
      </c>
      <c r="D388" s="490">
        <f>+'NACIMIENTOS IPS MENSUAL 2025'!U48</f>
        <v>0</v>
      </c>
      <c r="E388" s="490">
        <f>+'NACIMIENTOS IPS MENSUAL 2025'!U67</f>
        <v>3</v>
      </c>
      <c r="F388" s="490">
        <f>+'NACIMIENTOS IPS MENSUAL 2025'!U86</f>
        <v>0</v>
      </c>
      <c r="G388" s="490">
        <f>+'NACIMIENTOS IPS MENSUAL 2025'!U105</f>
        <v>0</v>
      </c>
      <c r="H388" s="490">
        <f>+'NACIMIENTOS IPS MENSUAL 2025'!U124</f>
        <v>0</v>
      </c>
      <c r="I388" s="495" t="str">
        <f>+'NACIMIENTOS IPS MENSUAL 2025'!U143</f>
        <v/>
      </c>
      <c r="J388" s="490" t="str">
        <f>+'NACIMIENTOS IPS MENSUAL 2025'!U162</f>
        <v/>
      </c>
      <c r="K388" s="490" t="str">
        <f>+'NACIMIENTOS IPS MENSUAL 2025'!U181</f>
        <v/>
      </c>
      <c r="L388" s="490" t="str">
        <f>+'NACIMIENTOS IPS MENSUAL 2025'!U200</f>
        <v/>
      </c>
      <c r="M388" s="490" t="str">
        <f>+'NACIMIENTOS IPS MENSUAL 2025'!U219</f>
        <v/>
      </c>
      <c r="N388" s="490">
        <f t="shared" si="32"/>
        <v>7</v>
      </c>
    </row>
    <row r="389" ht="15.75" customHeight="1">
      <c r="A389" s="480" t="s">
        <v>141</v>
      </c>
      <c r="B389" s="490">
        <f>+'NACIMIENTOS IPS MENSUAL 2025'!U11</f>
        <v>0</v>
      </c>
      <c r="C389" s="490">
        <f>+'NACIMIENTOS IPS MENSUAL 2025'!U30</f>
        <v>0</v>
      </c>
      <c r="D389" s="490">
        <f>+'NACIMIENTOS IPS MENSUAL 2025'!U49</f>
        <v>0</v>
      </c>
      <c r="E389" s="490">
        <f>+'NACIMIENTOS IPS MENSUAL 2025'!U68</f>
        <v>0</v>
      </c>
      <c r="F389" s="490">
        <f>+'NACIMIENTOS IPS MENSUAL 2025'!U87</f>
        <v>0</v>
      </c>
      <c r="G389" s="490">
        <f>+'NACIMIENTOS IPS MENSUAL 2025'!U106</f>
        <v>0</v>
      </c>
      <c r="H389" s="490" t="str">
        <f>+'NACIMIENTOS IPS MENSUAL 2025'!U125</f>
        <v/>
      </c>
      <c r="I389" s="495" t="str">
        <f>+'NACIMIENTOS IPS MENSUAL 2025'!U144</f>
        <v/>
      </c>
      <c r="J389" s="490" t="str">
        <f>+'NACIMIENTOS IPS MENSUAL 2025'!U163</f>
        <v/>
      </c>
      <c r="K389" s="490" t="str">
        <f>+'NACIMIENTOS IPS MENSUAL 2025'!U182</f>
        <v/>
      </c>
      <c r="L389" s="490" t="str">
        <f>+'NACIMIENTOS IPS MENSUAL 2025'!U201</f>
        <v/>
      </c>
      <c r="M389" s="490" t="str">
        <f>+'NACIMIENTOS IPS MENSUAL 2025'!U220</f>
        <v/>
      </c>
      <c r="N389" s="490">
        <f t="shared" si="32"/>
        <v>0</v>
      </c>
    </row>
    <row r="390" ht="15.75" customHeight="1">
      <c r="A390" s="480" t="s">
        <v>73</v>
      </c>
      <c r="B390" s="490">
        <f>+'NACIMIENTOS IPS MENSUAL 2025'!U12</f>
        <v>38</v>
      </c>
      <c r="C390" s="490">
        <f>+'NACIMIENTOS IPS MENSUAL 2025'!U31</f>
        <v>0</v>
      </c>
      <c r="D390" s="490">
        <f>+'NACIMIENTOS IPS MENSUAL 2025'!U50</f>
        <v>0</v>
      </c>
      <c r="E390" s="490">
        <f>+'NACIMIENTOS IPS MENSUAL 2025'!U69</f>
        <v>0</v>
      </c>
      <c r="F390" s="490">
        <f>+'NACIMIENTOS IPS MENSUAL 2025'!U88</f>
        <v>0</v>
      </c>
      <c r="G390" s="490">
        <f>+'NACIMIENTOS IPS MENSUAL 2025'!U107</f>
        <v>0</v>
      </c>
      <c r="H390" s="490">
        <f>+'NACIMIENTOS IPS MENSUAL 2025'!U126</f>
        <v>0</v>
      </c>
      <c r="I390" s="495" t="str">
        <f>+'NACIMIENTOS IPS MENSUAL 2025'!U145</f>
        <v/>
      </c>
      <c r="J390" s="490" t="str">
        <f>+'NACIMIENTOS IPS MENSUAL 2025'!U164</f>
        <v/>
      </c>
      <c r="K390" s="490" t="str">
        <f>+'NACIMIENTOS IPS MENSUAL 2025'!U183</f>
        <v/>
      </c>
      <c r="L390" s="490" t="str">
        <f>+'NACIMIENTOS IPS MENSUAL 2025'!U202</f>
        <v/>
      </c>
      <c r="M390" s="490" t="str">
        <f>+'NACIMIENTOS IPS MENSUAL 2025'!U221</f>
        <v/>
      </c>
      <c r="N390" s="490">
        <f t="shared" si="32"/>
        <v>38</v>
      </c>
    </row>
    <row r="391" ht="15.75" customHeight="1">
      <c r="A391" s="480" t="s">
        <v>101</v>
      </c>
      <c r="B391" s="490">
        <f>+'NACIMIENTOS IPS MENSUAL 2025'!U13</f>
        <v>30</v>
      </c>
      <c r="C391" s="490">
        <f>+'NACIMIENTOS IPS MENSUAL 2025'!U32</f>
        <v>19</v>
      </c>
      <c r="D391" s="490">
        <f>+'NACIMIENTOS IPS MENSUAL 2025'!U51</f>
        <v>47</v>
      </c>
      <c r="E391" s="490">
        <f>+'NACIMIENTOS IPS MENSUAL 2025'!U70</f>
        <v>43</v>
      </c>
      <c r="F391" s="490">
        <f>+'NACIMIENTOS IPS MENSUAL 2025'!U89</f>
        <v>57</v>
      </c>
      <c r="G391" s="490">
        <f>+'NACIMIENTOS IPS MENSUAL 2025'!U108</f>
        <v>44</v>
      </c>
      <c r="H391" s="490">
        <f>+'NACIMIENTOS IPS MENSUAL 2025'!U127</f>
        <v>48</v>
      </c>
      <c r="I391" s="495">
        <f>+'NACIMIENTOS IPS MENSUAL 2025'!U146</f>
        <v>43</v>
      </c>
      <c r="J391" s="490">
        <f>+'NACIMIENTOS IPS MENSUAL 2025'!U165</f>
        <v>77</v>
      </c>
      <c r="K391" s="490" t="str">
        <f>+'NACIMIENTOS IPS MENSUAL 2025'!U184</f>
        <v/>
      </c>
      <c r="L391" s="490" t="str">
        <f>+'NACIMIENTOS IPS MENSUAL 2025'!U203</f>
        <v/>
      </c>
      <c r="M391" s="490" t="str">
        <f>+'NACIMIENTOS IPS MENSUAL 2025'!U222</f>
        <v/>
      </c>
      <c r="N391" s="490">
        <f t="shared" si="32"/>
        <v>408</v>
      </c>
    </row>
    <row r="392" ht="15.75" customHeight="1">
      <c r="A392" s="480" t="s">
        <v>83</v>
      </c>
      <c r="B392" s="490">
        <f>+'NACIMIENTOS IPS MENSUAL 2025'!U14</f>
        <v>0</v>
      </c>
      <c r="C392" s="490">
        <f>+'NACIMIENTOS IPS MENSUAL 2025'!U33</f>
        <v>0</v>
      </c>
      <c r="D392" s="490">
        <f>+'NACIMIENTOS IPS MENSUAL 2025'!U52</f>
        <v>0</v>
      </c>
      <c r="E392" s="490">
        <f>+'NACIMIENTOS IPS MENSUAL 2025'!U71</f>
        <v>0</v>
      </c>
      <c r="F392" s="490">
        <f>+'NACIMIENTOS IPS MENSUAL 2025'!U90</f>
        <v>0</v>
      </c>
      <c r="G392" s="490">
        <f>+'NACIMIENTOS IPS MENSUAL 2025'!U109</f>
        <v>0</v>
      </c>
      <c r="H392" s="490">
        <f>+'NACIMIENTOS IPS MENSUAL 2025'!U128</f>
        <v>0</v>
      </c>
      <c r="I392" s="495">
        <f>+'NACIMIENTOS IPS MENSUAL 2025'!U147</f>
        <v>0</v>
      </c>
      <c r="J392" s="490">
        <f>+'NACIMIENTOS IPS MENSUAL 2025'!U166</f>
        <v>0</v>
      </c>
      <c r="K392" s="490" t="str">
        <f>+'NACIMIENTOS IPS MENSUAL 2025'!U185</f>
        <v/>
      </c>
      <c r="L392" s="490" t="str">
        <f>+'NACIMIENTOS IPS MENSUAL 2025'!U204</f>
        <v/>
      </c>
      <c r="M392" s="490" t="str">
        <f>+'NACIMIENTOS IPS MENSUAL 2025'!U223</f>
        <v/>
      </c>
      <c r="N392" s="490">
        <f t="shared" si="32"/>
        <v>0</v>
      </c>
    </row>
    <row r="393" ht="15.75" customHeight="1">
      <c r="A393" s="480" t="s">
        <v>142</v>
      </c>
      <c r="B393" s="490">
        <f>+'NACIMIENTOS IPS MENSUAL 2025'!U15</f>
        <v>0</v>
      </c>
      <c r="C393" s="490">
        <f>+'NACIMIENTOS IPS MENSUAL 2025'!U34</f>
        <v>0</v>
      </c>
      <c r="D393" s="490">
        <f>+'NACIMIENTOS IPS MENSUAL 2025'!U53</f>
        <v>0</v>
      </c>
      <c r="E393" s="490">
        <f>+'NACIMIENTOS IPS MENSUAL 2025'!U72</f>
        <v>0</v>
      </c>
      <c r="F393" s="490">
        <f>+'NACIMIENTOS IPS MENSUAL 2025'!U91</f>
        <v>0</v>
      </c>
      <c r="G393" s="490">
        <f>+'NACIMIENTOS IPS MENSUAL 2025'!U110</f>
        <v>0</v>
      </c>
      <c r="H393" s="490">
        <f>+'NACIMIENTOS IPS MENSUAL 2025'!U129</f>
        <v>0</v>
      </c>
      <c r="I393" s="495">
        <f>+'NACIMIENTOS IPS MENSUAL 2025'!U148</f>
        <v>0</v>
      </c>
      <c r="J393" s="490" t="str">
        <f>+'NACIMIENTOS IPS MENSUAL 2025'!U167</f>
        <v/>
      </c>
      <c r="K393" s="490" t="str">
        <f>+'NACIMIENTOS IPS MENSUAL 2025'!U186</f>
        <v/>
      </c>
      <c r="L393" s="490" t="str">
        <f>+'NACIMIENTOS IPS MENSUAL 2025'!U205</f>
        <v/>
      </c>
      <c r="M393" s="490" t="str">
        <f>+'NACIMIENTOS IPS MENSUAL 2025'!U224</f>
        <v/>
      </c>
      <c r="N393" s="490">
        <f t="shared" si="32"/>
        <v>0</v>
      </c>
    </row>
    <row r="394" ht="15.75" customHeight="1">
      <c r="A394" s="480" t="s">
        <v>76</v>
      </c>
      <c r="B394" s="490">
        <f>+'NACIMIENTOS IPS MENSUAL 2025'!U16</f>
        <v>0</v>
      </c>
      <c r="C394" s="490">
        <f>+'NACIMIENTOS IPS MENSUAL 2025'!U35</f>
        <v>3</v>
      </c>
      <c r="D394" s="490">
        <f>+'NACIMIENTOS IPS MENSUAL 2025'!U54</f>
        <v>0</v>
      </c>
      <c r="E394" s="490">
        <f>+'NACIMIENTOS IPS MENSUAL 2025'!U73</f>
        <v>0</v>
      </c>
      <c r="F394" s="490">
        <f>+'NACIMIENTOS IPS MENSUAL 2025'!U92</f>
        <v>0</v>
      </c>
      <c r="G394" s="490">
        <f>+'NACIMIENTOS IPS MENSUAL 2025'!U111</f>
        <v>1</v>
      </c>
      <c r="H394" s="490">
        <f>+'NACIMIENTOS IPS MENSUAL 2025'!U130</f>
        <v>0</v>
      </c>
      <c r="I394" s="495" t="str">
        <f>+'NACIMIENTOS IPS MENSUAL 2025'!U149</f>
        <v/>
      </c>
      <c r="J394" s="490" t="str">
        <f>+'NACIMIENTOS IPS MENSUAL 2025'!U168</f>
        <v/>
      </c>
      <c r="K394" s="490" t="str">
        <f>+'NACIMIENTOS IPS MENSUAL 2025'!U187</f>
        <v/>
      </c>
      <c r="L394" s="490" t="str">
        <f>+'NACIMIENTOS IPS MENSUAL 2025'!U206</f>
        <v/>
      </c>
      <c r="M394" s="490" t="str">
        <f>+'NACIMIENTOS IPS MENSUAL 2025'!U225</f>
        <v/>
      </c>
      <c r="N394" s="490">
        <f t="shared" si="32"/>
        <v>4</v>
      </c>
    </row>
    <row r="395" ht="15.75" customHeight="1">
      <c r="A395" s="480" t="s">
        <v>143</v>
      </c>
      <c r="B395" s="490">
        <f>+'NACIMIENTOS IPS MENSUAL 2025'!U17</f>
        <v>0</v>
      </c>
      <c r="C395" s="490">
        <f>+'NACIMIENTOS IPS MENSUAL 2025'!U36</f>
        <v>0</v>
      </c>
      <c r="D395" s="490">
        <f>+'NACIMIENTOS IPS MENSUAL 2025'!U55</f>
        <v>0</v>
      </c>
      <c r="E395" s="490">
        <f>+'NACIMIENTOS IPS MENSUAL 2025'!U74</f>
        <v>0</v>
      </c>
      <c r="F395" s="490">
        <f>+'NACIMIENTOS IPS MENSUAL 2025'!U93</f>
        <v>0</v>
      </c>
      <c r="G395" s="490">
        <f>+'NACIMIENTOS IPS MENSUAL 2025'!U112</f>
        <v>0</v>
      </c>
      <c r="H395" s="490">
        <f>+'NACIMIENTOS IPS MENSUAL 2025'!U131</f>
        <v>0</v>
      </c>
      <c r="I395" s="490" t="str">
        <f>+'NACIMIENTOS IPS MENSUAL 2025'!U150</f>
        <v/>
      </c>
      <c r="J395" s="490" t="str">
        <f>+'NACIMIENTOS IPS MENSUAL 2025'!U169</f>
        <v/>
      </c>
      <c r="K395" s="490" t="str">
        <f>+'NACIMIENTOS IPS MENSUAL 2025'!U188</f>
        <v/>
      </c>
      <c r="L395" s="490" t="str">
        <f>+'NACIMIENTOS IPS MENSUAL 2025'!U207</f>
        <v/>
      </c>
      <c r="M395" s="490" t="str">
        <f>+'NACIMIENTOS IPS MENSUAL 2025'!U226</f>
        <v/>
      </c>
      <c r="N395" s="490">
        <f t="shared" si="32"/>
        <v>0</v>
      </c>
    </row>
    <row r="396" ht="15.75" customHeight="1">
      <c r="A396" s="478" t="s">
        <v>144</v>
      </c>
      <c r="B396" s="490">
        <f>+'NACIMIENTOS IPS MENSUAL 2025'!U18</f>
        <v>0</v>
      </c>
      <c r="C396" s="490">
        <f>+'NACIMIENTOS IPS MENSUAL 2025'!U37</f>
        <v>0</v>
      </c>
      <c r="D396" s="490">
        <f>+'NACIMIENTOS IPS MENSUAL 2025'!U56</f>
        <v>0</v>
      </c>
      <c r="E396" s="490">
        <f>+'NACIMIENTOS IPS MENSUAL 2025'!U75</f>
        <v>0</v>
      </c>
      <c r="F396" s="490">
        <f>+'NACIMIENTOS IPS MENSUAL 2025'!U94</f>
        <v>0</v>
      </c>
      <c r="G396" s="490">
        <f>+'NACIMIENTOS IPS MENSUAL 2025'!U113</f>
        <v>0</v>
      </c>
      <c r="H396" s="490">
        <f>+'NACIMIENTOS IPS MENSUAL 2025'!U132</f>
        <v>0</v>
      </c>
      <c r="I396" s="490" t="str">
        <f>+'NACIMIENTOS IPS MENSUAL 2025'!U151</f>
        <v/>
      </c>
      <c r="J396" s="490" t="str">
        <f>+'NACIMIENTOS IPS MENSUAL 2025'!U170</f>
        <v/>
      </c>
      <c r="K396" s="490" t="str">
        <f>+'NACIMIENTOS IPS MENSUAL 2025'!U189</f>
        <v/>
      </c>
      <c r="L396" s="490" t="str">
        <f>+'NACIMIENTOS IPS MENSUAL 2025'!U208</f>
        <v/>
      </c>
      <c r="M396" s="490" t="str">
        <f>+'NACIMIENTOS IPS MENSUAL 2025'!U227</f>
        <v/>
      </c>
      <c r="N396" s="490">
        <f t="shared" si="32"/>
        <v>0</v>
      </c>
    </row>
    <row r="397" ht="15.75" customHeight="1">
      <c r="A397" s="481" t="s">
        <v>145</v>
      </c>
      <c r="B397" s="490">
        <f>+'NACIMIENTOS IPS MENSUAL 2025'!U19</f>
        <v>6</v>
      </c>
      <c r="C397" s="490">
        <f>+'NACIMIENTOS IPS MENSUAL 2025'!U38</f>
        <v>4</v>
      </c>
      <c r="D397" s="490">
        <f>+'NACIMIENTOS IPS MENSUAL 2025'!U57</f>
        <v>8</v>
      </c>
      <c r="E397" s="490">
        <f>+'NACIMIENTOS IPS MENSUAL 2025'!U76</f>
        <v>0</v>
      </c>
      <c r="F397" s="490">
        <f>+'NACIMIENTOS IPS MENSUAL 2025'!U95</f>
        <v>0</v>
      </c>
      <c r="G397" s="490">
        <f>+'NACIMIENTOS IPS MENSUAL 2025'!U114</f>
        <v>0</v>
      </c>
      <c r="H397" s="490">
        <f>+'NACIMIENTOS IPS MENSUAL 2025'!U133</f>
        <v>0</v>
      </c>
      <c r="I397" s="490" t="str">
        <f>+'NACIMIENTOS IPS MENSUAL 2025'!U152</f>
        <v/>
      </c>
      <c r="J397" s="490" t="str">
        <f>+'NACIMIENTOS IPS MENSUAL 2025'!U171</f>
        <v/>
      </c>
      <c r="K397" s="490" t="str">
        <f>+'NACIMIENTOS IPS MENSUAL 2025'!U190</f>
        <v/>
      </c>
      <c r="L397" s="490" t="str">
        <f>+'NACIMIENTOS IPS MENSUAL 2025'!U209</f>
        <v/>
      </c>
      <c r="M397" s="490" t="str">
        <f>+'NACIMIENTOS IPS MENSUAL 2025'!U228</f>
        <v/>
      </c>
      <c r="N397" s="490">
        <f t="shared" si="32"/>
        <v>18</v>
      </c>
    </row>
    <row r="398" ht="15.75" customHeight="1">
      <c r="A398" s="565" t="s">
        <v>147</v>
      </c>
      <c r="B398" s="566">
        <f t="shared" ref="B398:N398" si="33">SUM(B380:B397)</f>
        <v>439</v>
      </c>
      <c r="C398" s="566">
        <f t="shared" si="33"/>
        <v>291</v>
      </c>
      <c r="D398" s="566">
        <f t="shared" si="33"/>
        <v>305</v>
      </c>
      <c r="E398" s="566">
        <f t="shared" si="33"/>
        <v>301</v>
      </c>
      <c r="F398" s="566">
        <f t="shared" si="33"/>
        <v>349</v>
      </c>
      <c r="G398" s="566">
        <f t="shared" si="33"/>
        <v>995</v>
      </c>
      <c r="H398" s="566">
        <f t="shared" si="33"/>
        <v>926</v>
      </c>
      <c r="I398" s="566">
        <f t="shared" si="33"/>
        <v>64</v>
      </c>
      <c r="J398" s="566">
        <f t="shared" si="33"/>
        <v>114</v>
      </c>
      <c r="K398" s="566">
        <f t="shared" si="33"/>
        <v>0</v>
      </c>
      <c r="L398" s="566">
        <f t="shared" si="33"/>
        <v>0</v>
      </c>
      <c r="M398" s="566">
        <f t="shared" si="33"/>
        <v>0</v>
      </c>
      <c r="N398" s="567">
        <f t="shared" si="33"/>
        <v>3784</v>
      </c>
    </row>
    <row r="399" ht="15.75" customHeight="1"/>
    <row r="400" ht="91.5" customHeight="1">
      <c r="A400" s="568" t="s">
        <v>9</v>
      </c>
      <c r="B400" s="569" t="s">
        <v>131</v>
      </c>
      <c r="C400" s="569" t="s">
        <v>132</v>
      </c>
      <c r="D400" s="570" t="s">
        <v>147</v>
      </c>
      <c r="E400" s="571" t="s">
        <v>497</v>
      </c>
      <c r="F400" s="572" t="s">
        <v>498</v>
      </c>
      <c r="H400" s="573" t="s">
        <v>499</v>
      </c>
      <c r="I400" s="14"/>
    </row>
    <row r="401" ht="15.75" customHeight="1">
      <c r="A401" s="181" t="s">
        <v>138</v>
      </c>
      <c r="B401" s="495">
        <f>+'NACIMIENTOS IPS MENSUAL 2025'!T20</f>
        <v>1225</v>
      </c>
      <c r="C401" s="495">
        <f>+'NACIMIENTOS IPS MENSUAL 2025'!U20</f>
        <v>439</v>
      </c>
      <c r="D401" s="495">
        <f t="shared" ref="D401:D409" si="34">SUM(B401:C401)</f>
        <v>1664</v>
      </c>
      <c r="E401" s="574">
        <f t="shared" ref="E401:E412" si="35">B401/$B$413</f>
        <v>0.1347783034</v>
      </c>
      <c r="F401" s="575">
        <f t="shared" ref="F401:F412" si="36">D401/$D$413</f>
        <v>0.1292627981</v>
      </c>
      <c r="G401" s="464"/>
      <c r="H401" s="181" t="s">
        <v>414</v>
      </c>
      <c r="I401" s="435">
        <f>+'RUAF X ips'!B27</f>
        <v>1950</v>
      </c>
      <c r="J401" s="464"/>
      <c r="K401" s="464"/>
      <c r="L401" s="464"/>
    </row>
    <row r="402" ht="15.75" customHeight="1">
      <c r="A402" s="181" t="s">
        <v>148</v>
      </c>
      <c r="B402" s="495">
        <f>+'NACIMIENTOS IPS MENSUAL 2025'!T39</f>
        <v>1183</v>
      </c>
      <c r="C402" s="495">
        <f>+'NACIMIENTOS IPS MENSUAL 2025'!U39</f>
        <v>291</v>
      </c>
      <c r="D402" s="495">
        <f t="shared" si="34"/>
        <v>1474</v>
      </c>
      <c r="E402" s="574">
        <f t="shared" si="35"/>
        <v>0.130157333</v>
      </c>
      <c r="F402" s="575">
        <f t="shared" si="36"/>
        <v>0.1145032238</v>
      </c>
      <c r="G402" s="464"/>
      <c r="H402" s="181" t="s">
        <v>148</v>
      </c>
      <c r="I402" s="435">
        <f>+'RUAF X ips'!C27</f>
        <v>1711</v>
      </c>
      <c r="J402" s="464"/>
      <c r="K402" s="464"/>
      <c r="L402" s="464"/>
    </row>
    <row r="403" ht="15.75" customHeight="1">
      <c r="A403" s="181" t="s">
        <v>150</v>
      </c>
      <c r="B403" s="495">
        <f>+'NACIMIENTOS IPS MENSUAL 2025'!T58</f>
        <v>1564</v>
      </c>
      <c r="C403" s="495">
        <f>+'NACIMIENTOS IPS MENSUAL 2025'!U58</f>
        <v>305</v>
      </c>
      <c r="D403" s="495">
        <f t="shared" si="34"/>
        <v>1869</v>
      </c>
      <c r="E403" s="574">
        <f t="shared" si="35"/>
        <v>0.172076136</v>
      </c>
      <c r="F403" s="575">
        <f t="shared" si="36"/>
        <v>0.145187602</v>
      </c>
      <c r="G403" s="576"/>
      <c r="H403" s="181" t="s">
        <v>150</v>
      </c>
      <c r="I403" s="435">
        <f>+'RUAF X ips'!D27</f>
        <v>2100</v>
      </c>
      <c r="J403" s="576"/>
      <c r="K403" s="576"/>
      <c r="L403" s="576"/>
    </row>
    <row r="404" ht="15.75" customHeight="1">
      <c r="A404" s="181" t="s">
        <v>151</v>
      </c>
      <c r="B404" s="490">
        <f>+'NACIMIENTOS IPS MENSUAL 2025'!T77</f>
        <v>1450</v>
      </c>
      <c r="C404" s="490">
        <f>+'NACIMIENTOS IPS MENSUAL 2025'!U77</f>
        <v>301</v>
      </c>
      <c r="D404" s="490">
        <f t="shared" si="34"/>
        <v>1751</v>
      </c>
      <c r="E404" s="574">
        <f t="shared" si="35"/>
        <v>0.159533502</v>
      </c>
      <c r="F404" s="575">
        <f t="shared" si="36"/>
        <v>0.1360211295</v>
      </c>
      <c r="G404" s="464"/>
      <c r="H404" s="181" t="s">
        <v>151</v>
      </c>
      <c r="I404" s="435">
        <f>+'RUAF X ips'!E27</f>
        <v>1965</v>
      </c>
      <c r="J404" s="464"/>
      <c r="K404" s="464"/>
      <c r="L404" s="464"/>
    </row>
    <row r="405" ht="15.75" customHeight="1">
      <c r="A405" s="181" t="s">
        <v>152</v>
      </c>
      <c r="B405" s="490">
        <f>+'NACIMIENTOS IPS MENSUAL 2025'!T94</f>
        <v>0</v>
      </c>
      <c r="C405" s="495">
        <f>+'NACIMIENTOS IPS MENSUAL 2025'!U96</f>
        <v>349</v>
      </c>
      <c r="D405" s="490">
        <f t="shared" si="34"/>
        <v>349</v>
      </c>
      <c r="E405" s="574">
        <f t="shared" si="35"/>
        <v>0</v>
      </c>
      <c r="F405" s="575">
        <f t="shared" si="36"/>
        <v>0.02711100754</v>
      </c>
      <c r="G405" s="464"/>
      <c r="H405" s="181" t="s">
        <v>152</v>
      </c>
      <c r="I405" s="435">
        <f>+'RUAF X ips'!F27</f>
        <v>1921</v>
      </c>
      <c r="J405" s="464"/>
      <c r="K405" s="464"/>
      <c r="L405" s="464"/>
    </row>
    <row r="406" ht="15.75" customHeight="1">
      <c r="A406" s="181" t="s">
        <v>154</v>
      </c>
      <c r="B406" s="495">
        <f>+'NACIMIENTOS IPS MENSUAL 2025'!T115</f>
        <v>1484</v>
      </c>
      <c r="C406" s="495">
        <f>+'NACIMIENTOS IPS MENSUAL 2025'!U115</f>
        <v>995</v>
      </c>
      <c r="D406" s="495">
        <f t="shared" si="34"/>
        <v>2479</v>
      </c>
      <c r="E406" s="574">
        <f t="shared" si="35"/>
        <v>0.1632742876</v>
      </c>
      <c r="F406" s="575">
        <f t="shared" si="36"/>
        <v>0.1925736037</v>
      </c>
      <c r="G406" s="464"/>
      <c r="H406" s="181" t="s">
        <v>154</v>
      </c>
      <c r="I406" s="435">
        <f>+'RUAF X ips'!G27</f>
        <v>1792</v>
      </c>
      <c r="J406" s="464"/>
      <c r="K406" s="464"/>
      <c r="L406" s="464"/>
    </row>
    <row r="407" ht="15.75" customHeight="1">
      <c r="A407" s="181" t="s">
        <v>156</v>
      </c>
      <c r="B407" s="495">
        <f>+'NACIMIENTOS IPS MENSUAL 2025'!T134</f>
        <v>1571</v>
      </c>
      <c r="C407" s="495">
        <f>+'NACIMIENTOS IPS MENSUAL 2025'!U134</f>
        <v>926</v>
      </c>
      <c r="D407" s="495">
        <f t="shared" si="34"/>
        <v>2497</v>
      </c>
      <c r="E407" s="574">
        <f t="shared" si="35"/>
        <v>0.1728462977</v>
      </c>
      <c r="F407" s="575">
        <f t="shared" si="36"/>
        <v>0.1939718791</v>
      </c>
      <c r="G407" s="464"/>
      <c r="H407" s="181" t="s">
        <v>156</v>
      </c>
      <c r="I407" s="435">
        <f>+'RUAF X ips'!H27</f>
        <v>2143</v>
      </c>
      <c r="J407" s="464"/>
      <c r="K407" s="464"/>
      <c r="L407" s="464"/>
    </row>
    <row r="408" ht="15.75" customHeight="1">
      <c r="A408" s="181" t="s">
        <v>158</v>
      </c>
      <c r="B408" s="490">
        <f>+'NACIMIENTOS IPS MENSUAL 2025'!T153</f>
        <v>306</v>
      </c>
      <c r="C408" s="490">
        <f>+'NACIMIENTOS IPS MENSUAL 2025'!U153</f>
        <v>64</v>
      </c>
      <c r="D408" s="490">
        <f t="shared" si="34"/>
        <v>370</v>
      </c>
      <c r="E408" s="574">
        <f t="shared" si="35"/>
        <v>0.03366707008</v>
      </c>
      <c r="F408" s="575">
        <f t="shared" si="36"/>
        <v>0.02874232891</v>
      </c>
      <c r="G408" s="464"/>
      <c r="H408" s="181" t="s">
        <v>158</v>
      </c>
      <c r="I408" s="435">
        <f>+'RUAF X ips'!I27</f>
        <v>2144</v>
      </c>
      <c r="J408" s="464"/>
      <c r="K408" s="464"/>
      <c r="L408" s="464"/>
    </row>
    <row r="409" ht="15.75" customHeight="1">
      <c r="A409" s="181" t="s">
        <v>160</v>
      </c>
      <c r="B409" s="490">
        <f>+'NACIMIENTOS IPS MENSUAL 2025'!T172</f>
        <v>306</v>
      </c>
      <c r="C409" s="490">
        <f>+'NACIMIENTOS IPS MENSUAL 2025'!U172</f>
        <v>114</v>
      </c>
      <c r="D409" s="490">
        <f t="shared" si="34"/>
        <v>420</v>
      </c>
      <c r="E409" s="574">
        <f t="shared" si="35"/>
        <v>0.03366707008</v>
      </c>
      <c r="F409" s="575">
        <f t="shared" si="36"/>
        <v>0.03262642741</v>
      </c>
      <c r="G409" s="464"/>
      <c r="H409" s="181" t="s">
        <v>160</v>
      </c>
      <c r="I409" s="435">
        <f>+'RUAF X ips'!J27</f>
        <v>2175</v>
      </c>
      <c r="J409" s="464"/>
      <c r="K409" s="464"/>
      <c r="L409" s="464"/>
    </row>
    <row r="410" ht="15.75" customHeight="1">
      <c r="A410" s="181" t="s">
        <v>161</v>
      </c>
      <c r="B410" s="490">
        <f>+'NACIMIENTOS IPS MENSUAL 2025'!T191</f>
        <v>0</v>
      </c>
      <c r="C410" s="490">
        <f>+'NACIMIENTOS IPS MENSUAL 2025'!U191</f>
        <v>0</v>
      </c>
      <c r="D410" s="490">
        <f t="shared" ref="D410:D411" si="37">C410+B410</f>
        <v>0</v>
      </c>
      <c r="E410" s="574">
        <f t="shared" si="35"/>
        <v>0</v>
      </c>
      <c r="F410" s="575">
        <f t="shared" si="36"/>
        <v>0</v>
      </c>
      <c r="G410" s="464"/>
      <c r="H410" s="181" t="s">
        <v>161</v>
      </c>
      <c r="I410" s="577">
        <f>+'RUAF X ips'!K27</f>
        <v>0</v>
      </c>
      <c r="J410" s="464"/>
      <c r="K410" s="464"/>
      <c r="L410" s="464"/>
    </row>
    <row r="411" ht="15.75" customHeight="1">
      <c r="A411" s="181" t="s">
        <v>162</v>
      </c>
      <c r="B411" s="490">
        <f>+'NACIMIENTOS IPS MENSUAL 2025'!T210</f>
        <v>0</v>
      </c>
      <c r="C411" s="490">
        <f>+'NACIMIENTOS IPS MENSUAL 2025'!U210</f>
        <v>0</v>
      </c>
      <c r="D411" s="490">
        <f t="shared" si="37"/>
        <v>0</v>
      </c>
      <c r="E411" s="574">
        <f t="shared" si="35"/>
        <v>0</v>
      </c>
      <c r="F411" s="575">
        <f t="shared" si="36"/>
        <v>0</v>
      </c>
      <c r="G411" s="464"/>
      <c r="H411" s="578" t="s">
        <v>162</v>
      </c>
      <c r="I411" s="577">
        <f>+'RUAF X ips'!L27</f>
        <v>0</v>
      </c>
      <c r="J411" s="464"/>
      <c r="K411" s="464"/>
      <c r="L411" s="464"/>
    </row>
    <row r="412" ht="15.75" customHeight="1">
      <c r="A412" s="181" t="s">
        <v>163</v>
      </c>
      <c r="B412" s="490">
        <f>+'NACIMIENTOS IPS MENSUAL 2025'!T229</f>
        <v>0</v>
      </c>
      <c r="C412" s="490">
        <f>+'NACIMIENTOS IPS MENSUAL 2025'!U229</f>
        <v>0</v>
      </c>
      <c r="D412" s="490"/>
      <c r="E412" s="574">
        <f t="shared" si="35"/>
        <v>0</v>
      </c>
      <c r="F412" s="575">
        <f t="shared" si="36"/>
        <v>0</v>
      </c>
      <c r="G412" s="464"/>
      <c r="H412" s="578" t="s">
        <v>163</v>
      </c>
      <c r="I412" s="577">
        <f>+'RUAF X ips'!M27</f>
        <v>0</v>
      </c>
      <c r="J412" s="464"/>
      <c r="K412" s="464"/>
      <c r="L412" s="464"/>
    </row>
    <row r="413" ht="15.75" customHeight="1">
      <c r="A413" s="359" t="s">
        <v>280</v>
      </c>
      <c r="B413" s="547">
        <f t="shared" ref="B413:C413" si="38">SUM(B401:B411)</f>
        <v>9089</v>
      </c>
      <c r="C413" s="547">
        <f t="shared" si="38"/>
        <v>3784</v>
      </c>
      <c r="D413" s="547">
        <f>B413+C413</f>
        <v>12873</v>
      </c>
      <c r="E413" s="579">
        <f t="shared" ref="E413:F413" si="39">SUM(E401:E412)</f>
        <v>1</v>
      </c>
      <c r="F413" s="579">
        <f t="shared" si="39"/>
        <v>1</v>
      </c>
      <c r="G413" s="580"/>
      <c r="H413" s="359" t="s">
        <v>147</v>
      </c>
      <c r="I413" s="581">
        <f>SUM(I401:I412)</f>
        <v>17901</v>
      </c>
      <c r="J413" s="580"/>
      <c r="K413" s="580"/>
      <c r="L413" s="580"/>
    </row>
    <row r="414" ht="15.75" customHeight="1"/>
    <row r="415" ht="15.75" customHeight="1">
      <c r="A415" s="563" t="s">
        <v>500</v>
      </c>
      <c r="B415" s="377"/>
      <c r="C415" s="377"/>
      <c r="D415" s="377"/>
      <c r="E415" s="377"/>
      <c r="F415" s="377"/>
      <c r="G415" s="377"/>
      <c r="H415" s="377"/>
      <c r="I415" s="377"/>
      <c r="J415" s="377"/>
      <c r="K415" s="377"/>
      <c r="L415" s="377"/>
      <c r="M415" s="377"/>
      <c r="N415" s="378"/>
    </row>
    <row r="416" ht="15.75" customHeight="1">
      <c r="A416" s="515" t="s">
        <v>496</v>
      </c>
      <c r="B416" s="467" t="s">
        <v>138</v>
      </c>
      <c r="C416" s="467" t="s">
        <v>148</v>
      </c>
      <c r="D416" s="467" t="s">
        <v>150</v>
      </c>
      <c r="E416" s="467" t="s">
        <v>151</v>
      </c>
      <c r="F416" s="467" t="s">
        <v>152</v>
      </c>
      <c r="G416" s="467" t="s">
        <v>154</v>
      </c>
      <c r="H416" s="467" t="s">
        <v>156</v>
      </c>
      <c r="I416" s="467" t="s">
        <v>158</v>
      </c>
      <c r="J416" s="467" t="s">
        <v>160</v>
      </c>
      <c r="K416" s="467" t="s">
        <v>161</v>
      </c>
      <c r="L416" s="467" t="s">
        <v>162</v>
      </c>
      <c r="M416" s="564" t="s">
        <v>163</v>
      </c>
      <c r="N416" s="538" t="s">
        <v>280</v>
      </c>
    </row>
    <row r="417" ht="15.75" customHeight="1">
      <c r="A417" s="478" t="s">
        <v>137</v>
      </c>
      <c r="B417" s="435">
        <f>+'NACIMIENTOS IPS MENSUAL 2025'!W2</f>
        <v>0</v>
      </c>
      <c r="C417" s="435">
        <f>+'NACIMIENTOS IPS MENSUAL 2025'!W21</f>
        <v>0</v>
      </c>
      <c r="D417" s="435">
        <f>+'NACIMIENTOS IPS MENSUAL 2025'!W40</f>
        <v>0</v>
      </c>
      <c r="E417" s="435">
        <f>+'NACIMIENTOS IPS MENSUAL 2025'!W59</f>
        <v>0</v>
      </c>
      <c r="F417" s="435">
        <f>+'NACIMIENTOS IPS MENSUAL 2025'!W78</f>
        <v>0</v>
      </c>
      <c r="G417" s="435">
        <f>+'NACIMIENTOS IPS MENSUAL 2025'!W97</f>
        <v>0</v>
      </c>
      <c r="H417" s="435">
        <f>+'NACIMIENTOS IPS MENSUAL 2025'!W116</f>
        <v>0</v>
      </c>
      <c r="I417" s="435" t="str">
        <f>+'NACIMIENTOS IPS MENSUAL 2025'!W135</f>
        <v/>
      </c>
      <c r="J417" s="435" t="str">
        <f>+'NACIMIENTOS IPS MENSUAL 2025'!W154</f>
        <v/>
      </c>
      <c r="K417" s="435" t="str">
        <f>+'NACIMIENTOS IPS MENSUAL 2025'!W173</f>
        <v/>
      </c>
      <c r="L417" s="435" t="str">
        <f>+'NACIMIENTOS IPS MENSUAL 2025'!W192</f>
        <v/>
      </c>
      <c r="M417" s="435" t="str">
        <f>+'NACIMIENTOS IPS MENSUAL 2025'!W211</f>
        <v/>
      </c>
      <c r="N417" s="435">
        <f t="shared" ref="N417:N434" si="40">SUM(B417:M417)</f>
        <v>0</v>
      </c>
    </row>
    <row r="418" ht="15.75" customHeight="1">
      <c r="A418" s="480" t="s">
        <v>1</v>
      </c>
      <c r="B418" s="435">
        <f>+'NACIMIENTOS IPS MENSUAL 2025'!W3</f>
        <v>114</v>
      </c>
      <c r="C418" s="435">
        <f>+'NACIMIENTOS IPS MENSUAL 2025'!W22</f>
        <v>99</v>
      </c>
      <c r="D418" s="435">
        <f>+'NACIMIENTOS IPS MENSUAL 2025'!W41</f>
        <v>128</v>
      </c>
      <c r="E418" s="435">
        <f>+'NACIMIENTOS IPS MENSUAL 2025'!W60</f>
        <v>99</v>
      </c>
      <c r="F418" s="435">
        <f>+'NACIMIENTOS IPS MENSUAL 2025'!W79</f>
        <v>162</v>
      </c>
      <c r="G418" s="435">
        <f>+'NACIMIENTOS IPS MENSUAL 2025'!W98</f>
        <v>121</v>
      </c>
      <c r="H418" s="435">
        <f>+'NACIMIENTOS IPS MENSUAL 2025'!W117</f>
        <v>129</v>
      </c>
      <c r="I418" s="434" t="str">
        <f>+'NACIMIENTOS IPS MENSUAL 2025'!W136</f>
        <v/>
      </c>
      <c r="J418" s="435" t="str">
        <f>+'NACIMIENTOS IPS MENSUAL 2025'!W155</f>
        <v/>
      </c>
      <c r="K418" s="435" t="str">
        <f>+'NACIMIENTOS IPS MENSUAL 2025'!W174</f>
        <v/>
      </c>
      <c r="L418" s="435" t="str">
        <f>+'NACIMIENTOS IPS MENSUAL 2025'!W193</f>
        <v/>
      </c>
      <c r="M418" s="435" t="str">
        <f>+'NACIMIENTOS IPS MENSUAL 2025'!W212</f>
        <v/>
      </c>
      <c r="N418" s="435">
        <f t="shared" si="40"/>
        <v>852</v>
      </c>
    </row>
    <row r="419" ht="15.75" customHeight="1">
      <c r="A419" s="480" t="s">
        <v>80</v>
      </c>
      <c r="B419" s="435">
        <f>+'NACIMIENTOS IPS MENSUAL 2025'!W4</f>
        <v>2</v>
      </c>
      <c r="C419" s="435">
        <f>+'NACIMIENTOS IPS MENSUAL 2025'!W23</f>
        <v>1</v>
      </c>
      <c r="D419" s="435">
        <f>+'NACIMIENTOS IPS MENSUAL 2025'!W42</f>
        <v>0</v>
      </c>
      <c r="E419" s="435">
        <f>+'NACIMIENTOS IPS MENSUAL 2025'!W61</f>
        <v>2</v>
      </c>
      <c r="F419" s="435">
        <f>+'NACIMIENTOS IPS MENSUAL 2025'!W80</f>
        <v>1</v>
      </c>
      <c r="G419" s="435">
        <f>+'NACIMIENTOS IPS MENSUAL 2025'!W99</f>
        <v>1</v>
      </c>
      <c r="H419" s="435">
        <f>+'NACIMIENTOS IPS MENSUAL 2025'!W118</f>
        <v>2</v>
      </c>
      <c r="I419" s="434" t="str">
        <f>+'NACIMIENTOS IPS MENSUAL 2025'!W137</f>
        <v/>
      </c>
      <c r="J419" s="435" t="str">
        <f>+'NACIMIENTOS IPS MENSUAL 2025'!W156</f>
        <v/>
      </c>
      <c r="K419" s="435" t="str">
        <f>+'NACIMIENTOS IPS MENSUAL 2025'!W175</f>
        <v/>
      </c>
      <c r="L419" s="435" t="str">
        <f>+'NACIMIENTOS IPS MENSUAL 2025'!W194</f>
        <v/>
      </c>
      <c r="M419" s="435" t="str">
        <f>+'NACIMIENTOS IPS MENSUAL 2025'!W213</f>
        <v/>
      </c>
      <c r="N419" s="435">
        <f t="shared" si="40"/>
        <v>9</v>
      </c>
    </row>
    <row r="420" ht="15.75" customHeight="1">
      <c r="A420" s="480" t="s">
        <v>98</v>
      </c>
      <c r="B420" s="435">
        <f>+'NACIMIENTOS IPS MENSUAL 2025'!W5</f>
        <v>0</v>
      </c>
      <c r="C420" s="435">
        <f>+'NACIMIENTOS IPS MENSUAL 2025'!W24</f>
        <v>0</v>
      </c>
      <c r="D420" s="435">
        <f>+'NACIMIENTOS IPS MENSUAL 2025'!W43</f>
        <v>0</v>
      </c>
      <c r="E420" s="435">
        <f>+'NACIMIENTOS IPS MENSUAL 2025'!W62</f>
        <v>0</v>
      </c>
      <c r="F420" s="435">
        <f>+'NACIMIENTOS IPS MENSUAL 2025'!W81</f>
        <v>2</v>
      </c>
      <c r="G420" s="435">
        <f>+'NACIMIENTOS IPS MENSUAL 2025'!W100</f>
        <v>2</v>
      </c>
      <c r="H420" s="435">
        <f>+'NACIMIENTOS IPS MENSUAL 2025'!W119</f>
        <v>2</v>
      </c>
      <c r="I420" s="434" t="str">
        <f>+'NACIMIENTOS IPS MENSUAL 2025'!W138</f>
        <v/>
      </c>
      <c r="J420" s="435" t="str">
        <f>+'NACIMIENTOS IPS MENSUAL 2025'!W157</f>
        <v/>
      </c>
      <c r="K420" s="435" t="str">
        <f>+'NACIMIENTOS IPS MENSUAL 2025'!W176</f>
        <v/>
      </c>
      <c r="L420" s="435" t="str">
        <f>+'NACIMIENTOS IPS MENSUAL 2025'!W195</f>
        <v/>
      </c>
      <c r="M420" s="435" t="str">
        <f>+'NACIMIENTOS IPS MENSUAL 2025'!W214</f>
        <v/>
      </c>
      <c r="N420" s="435">
        <f t="shared" si="40"/>
        <v>6</v>
      </c>
    </row>
    <row r="421" ht="15.75" customHeight="1">
      <c r="A421" s="480" t="s">
        <v>56</v>
      </c>
      <c r="B421" s="435">
        <f>+'NACIMIENTOS IPS MENSUAL 2025'!W6</f>
        <v>124</v>
      </c>
      <c r="C421" s="435">
        <f>+'NACIMIENTOS IPS MENSUAL 2025'!W25</f>
        <v>133</v>
      </c>
      <c r="D421" s="435">
        <f>+'NACIMIENTOS IPS MENSUAL 2025'!W44</f>
        <v>183</v>
      </c>
      <c r="E421" s="435">
        <f>+'NACIMIENTOS IPS MENSUAL 2025'!W63</f>
        <v>188</v>
      </c>
      <c r="F421" s="435">
        <f>+'NACIMIENTOS IPS MENSUAL 2025'!W82</f>
        <v>194</v>
      </c>
      <c r="G421" s="435">
        <f>+'NACIMIENTOS IPS MENSUAL 2025'!W101</f>
        <v>181</v>
      </c>
      <c r="H421" s="435">
        <f>+'NACIMIENTOS IPS MENSUAL 2025'!W120</f>
        <v>186</v>
      </c>
      <c r="I421" s="434" t="str">
        <f>+'NACIMIENTOS IPS MENSUAL 2025'!W139</f>
        <v/>
      </c>
      <c r="J421" s="435" t="str">
        <f>+'NACIMIENTOS IPS MENSUAL 2025'!W158</f>
        <v/>
      </c>
      <c r="K421" s="435" t="str">
        <f>+'NACIMIENTOS IPS MENSUAL 2025'!W177</f>
        <v/>
      </c>
      <c r="L421" s="435" t="str">
        <f>+'NACIMIENTOS IPS MENSUAL 2025'!W196</f>
        <v/>
      </c>
      <c r="M421" s="435" t="str">
        <f>+'NACIMIENTOS IPS MENSUAL 2025'!W215</f>
        <v/>
      </c>
      <c r="N421" s="435">
        <f t="shared" si="40"/>
        <v>1189</v>
      </c>
    </row>
    <row r="422" ht="15.75" customHeight="1">
      <c r="A422" s="480" t="s">
        <v>63</v>
      </c>
      <c r="B422" s="435">
        <f>+'NACIMIENTOS IPS MENSUAL 2025'!W7</f>
        <v>582</v>
      </c>
      <c r="C422" s="435">
        <f>+'NACIMIENTOS IPS MENSUAL 2025'!W26</f>
        <v>545</v>
      </c>
      <c r="D422" s="435">
        <f>+'NACIMIENTOS IPS MENSUAL 2025'!W45</f>
        <v>646</v>
      </c>
      <c r="E422" s="435">
        <f>+'NACIMIENTOS IPS MENSUAL 2025'!W64</f>
        <v>590</v>
      </c>
      <c r="F422" s="435">
        <f>+'NACIMIENTOS IPS MENSUAL 2025'!W83</f>
        <v>612</v>
      </c>
      <c r="G422" s="435">
        <f>+'NACIMIENTOS IPS MENSUAL 2025'!W102</f>
        <v>526</v>
      </c>
      <c r="H422" s="435">
        <f>+'NACIMIENTOS IPS MENSUAL 2025'!W121</f>
        <v>601</v>
      </c>
      <c r="I422" s="434" t="str">
        <f>+'NACIMIENTOS IPS MENSUAL 2025'!W140</f>
        <v/>
      </c>
      <c r="J422" s="435" t="str">
        <f>+'NACIMIENTOS IPS MENSUAL 2025'!W159</f>
        <v/>
      </c>
      <c r="K422" s="435" t="str">
        <f>+'NACIMIENTOS IPS MENSUAL 2025'!W178</f>
        <v/>
      </c>
      <c r="L422" s="435" t="str">
        <f>+'NACIMIENTOS IPS MENSUAL 2025'!W197</f>
        <v/>
      </c>
      <c r="M422" s="435" t="str">
        <f>+'NACIMIENTOS IPS MENSUAL 2025'!W216</f>
        <v/>
      </c>
      <c r="N422" s="435">
        <f t="shared" si="40"/>
        <v>4102</v>
      </c>
    </row>
    <row r="423" ht="15.75" customHeight="1">
      <c r="A423" s="480" t="s">
        <v>66</v>
      </c>
      <c r="B423" s="435">
        <f>+'NACIMIENTOS IPS MENSUAL 2025'!W8</f>
        <v>65</v>
      </c>
      <c r="C423" s="435">
        <f>+'NACIMIENTOS IPS MENSUAL 2025'!W27</f>
        <v>86</v>
      </c>
      <c r="D423" s="435">
        <f>+'NACIMIENTOS IPS MENSUAL 2025'!W46</f>
        <v>185</v>
      </c>
      <c r="E423" s="435">
        <f>+'NACIMIENTOS IPS MENSUAL 2025'!W65</f>
        <v>213</v>
      </c>
      <c r="F423" s="435">
        <f>+'NACIMIENTOS IPS MENSUAL 2025'!W84</f>
        <v>166</v>
      </c>
      <c r="G423" s="435">
        <f>+'NACIMIENTOS IPS MENSUAL 2025'!W103</f>
        <v>194</v>
      </c>
      <c r="H423" s="435">
        <f>+'NACIMIENTOS IPS MENSUAL 2025'!W122</f>
        <v>195</v>
      </c>
      <c r="I423" s="434">
        <f>+'NACIMIENTOS IPS MENSUAL 2025'!W141</f>
        <v>236</v>
      </c>
      <c r="J423" s="435">
        <f>+'NACIMIENTOS IPS MENSUAL 2025'!W160</f>
        <v>269</v>
      </c>
      <c r="K423" s="435" t="str">
        <f>+'NACIMIENTOS IPS MENSUAL 2025'!W179</f>
        <v/>
      </c>
      <c r="L423" s="435" t="str">
        <f>+'NACIMIENTOS IPS MENSUAL 2025'!W198</f>
        <v/>
      </c>
      <c r="M423" s="435" t="str">
        <f>+'NACIMIENTOS IPS MENSUAL 2025'!W217</f>
        <v/>
      </c>
      <c r="N423" s="435">
        <f t="shared" si="40"/>
        <v>1609</v>
      </c>
    </row>
    <row r="424" ht="15.75" customHeight="1">
      <c r="A424" s="480" t="s">
        <v>140</v>
      </c>
      <c r="B424" s="435">
        <f>+'NACIMIENTOS IPS MENSUAL 2025'!W9</f>
        <v>17</v>
      </c>
      <c r="C424" s="435">
        <f>+'NACIMIENTOS IPS MENSUAL 2025'!W28</f>
        <v>11</v>
      </c>
      <c r="D424" s="435">
        <f>+'NACIMIENTOS IPS MENSUAL 2025'!W47</f>
        <v>0</v>
      </c>
      <c r="E424" s="435">
        <f>+'NACIMIENTOS IPS MENSUAL 2025'!W66</f>
        <v>0</v>
      </c>
      <c r="F424" s="435">
        <f>+'NACIMIENTOS IPS MENSUAL 2025'!W85</f>
        <v>0</v>
      </c>
      <c r="G424" s="435">
        <f>+'NACIMIENTOS IPS MENSUAL 2025'!W104</f>
        <v>0</v>
      </c>
      <c r="H424" s="435">
        <f>+'NACIMIENTOS IPS MENSUAL 2025'!W123</f>
        <v>0</v>
      </c>
      <c r="I424" s="434" t="str">
        <f>+'NACIMIENTOS IPS MENSUAL 2025'!W142</f>
        <v/>
      </c>
      <c r="J424" s="435" t="str">
        <f>+'NACIMIENTOS IPS MENSUAL 2025'!W161</f>
        <v/>
      </c>
      <c r="K424" s="435" t="str">
        <f>+'NACIMIENTOS IPS MENSUAL 2025'!W180</f>
        <v/>
      </c>
      <c r="L424" s="435" t="str">
        <f>+'NACIMIENTOS IPS MENSUAL 2025'!W199</f>
        <v/>
      </c>
      <c r="M424" s="435" t="str">
        <f>+'NACIMIENTOS IPS MENSUAL 2025'!W218</f>
        <v/>
      </c>
      <c r="N424" s="435">
        <f t="shared" si="40"/>
        <v>28</v>
      </c>
    </row>
    <row r="425" ht="15.75" customHeight="1">
      <c r="A425" s="480" t="s">
        <v>70</v>
      </c>
      <c r="B425" s="435">
        <f>+'NACIMIENTOS IPS MENSUAL 2025'!W10</f>
        <v>2</v>
      </c>
      <c r="C425" s="435">
        <f>+'NACIMIENTOS IPS MENSUAL 2025'!W29</f>
        <v>2</v>
      </c>
      <c r="D425" s="435">
        <f>+'NACIMIENTOS IPS MENSUAL 2025'!W48</f>
        <v>5</v>
      </c>
      <c r="E425" s="435">
        <f>+'NACIMIENTOS IPS MENSUAL 2025'!W67</f>
        <v>3</v>
      </c>
      <c r="F425" s="435">
        <f>+'NACIMIENTOS IPS MENSUAL 2025'!W86</f>
        <v>2</v>
      </c>
      <c r="G425" s="435">
        <f>+'NACIMIENTOS IPS MENSUAL 2025'!W105</f>
        <v>4</v>
      </c>
      <c r="H425" s="435">
        <f>+'NACIMIENTOS IPS MENSUAL 2025'!W124</f>
        <v>0</v>
      </c>
      <c r="I425" s="434" t="str">
        <f>+'NACIMIENTOS IPS MENSUAL 2025'!W143</f>
        <v/>
      </c>
      <c r="J425" s="435" t="str">
        <f>+'NACIMIENTOS IPS MENSUAL 2025'!W162</f>
        <v/>
      </c>
      <c r="K425" s="435" t="str">
        <f>+'NACIMIENTOS IPS MENSUAL 2025'!W181</f>
        <v/>
      </c>
      <c r="L425" s="435" t="str">
        <f>+'NACIMIENTOS IPS MENSUAL 2025'!W200</f>
        <v/>
      </c>
      <c r="M425" s="435" t="str">
        <f>+'NACIMIENTOS IPS MENSUAL 2025'!W219</f>
        <v/>
      </c>
      <c r="N425" s="435">
        <f t="shared" si="40"/>
        <v>18</v>
      </c>
    </row>
    <row r="426" ht="15.75" customHeight="1">
      <c r="A426" s="480" t="s">
        <v>141</v>
      </c>
      <c r="B426" s="577">
        <f>+'NACIMIENTOS IPS MENSUAL 2025'!W11</f>
        <v>104</v>
      </c>
      <c r="C426" s="577">
        <f>+'NACIMIENTOS IPS MENSUAL 2025'!W30</f>
        <v>90</v>
      </c>
      <c r="D426" s="577">
        <f>+'NACIMIENTOS IPS MENSUAL 2025'!W49</f>
        <v>0</v>
      </c>
      <c r="E426" s="577">
        <f>+'NACIMIENTOS IPS MENSUAL 2025'!W68</f>
        <v>116</v>
      </c>
      <c r="F426" s="577">
        <f>+'NACIMIENTOS IPS MENSUAL 2025'!W87</f>
        <v>113</v>
      </c>
      <c r="G426" s="577">
        <f>+'NACIMIENTOS IPS MENSUAL 2025'!W106</f>
        <v>104</v>
      </c>
      <c r="H426" s="577">
        <f>+'NACIMIENTOS IPS MENSUAL 2025'!W125</f>
        <v>125</v>
      </c>
      <c r="I426" s="582" t="str">
        <f>+'NACIMIENTOS IPS MENSUAL 2025'!W144</f>
        <v/>
      </c>
      <c r="J426" s="577" t="str">
        <f>+'NACIMIENTOS IPS MENSUAL 2025'!W163</f>
        <v/>
      </c>
      <c r="K426" s="577" t="str">
        <f>+'NACIMIENTOS IPS MENSUAL 2025'!W182</f>
        <v/>
      </c>
      <c r="L426" s="577" t="str">
        <f>+'NACIMIENTOS IPS MENSUAL 2025'!W201</f>
        <v/>
      </c>
      <c r="M426" s="577" t="str">
        <f>+'NACIMIENTOS IPS MENSUAL 2025'!W220</f>
        <v/>
      </c>
      <c r="N426" s="577">
        <f t="shared" si="40"/>
        <v>652</v>
      </c>
    </row>
    <row r="427" ht="15.75" customHeight="1">
      <c r="A427" s="480" t="s">
        <v>73</v>
      </c>
      <c r="B427" s="577">
        <f>+'NACIMIENTOS IPS MENSUAL 2025'!W12</f>
        <v>27</v>
      </c>
      <c r="C427" s="577">
        <f>+'NACIMIENTOS IPS MENSUAL 2025'!W31</f>
        <v>22</v>
      </c>
      <c r="D427" s="577">
        <f>+'NACIMIENTOS IPS MENSUAL 2025'!W50</f>
        <v>54</v>
      </c>
      <c r="E427" s="577">
        <f>+'NACIMIENTOS IPS MENSUAL 2025'!W69</f>
        <v>39</v>
      </c>
      <c r="F427" s="577">
        <f>+'NACIMIENTOS IPS MENSUAL 2025'!W88</f>
        <v>61</v>
      </c>
      <c r="G427" s="577">
        <f>+'NACIMIENTOS IPS MENSUAL 2025'!W107</f>
        <v>48</v>
      </c>
      <c r="H427" s="577">
        <f>+'NACIMIENTOS IPS MENSUAL 2025'!W126</f>
        <v>69</v>
      </c>
      <c r="I427" s="582" t="str">
        <f>+'NACIMIENTOS IPS MENSUAL 2025'!W145</f>
        <v/>
      </c>
      <c r="J427" s="577" t="str">
        <f>+'NACIMIENTOS IPS MENSUAL 2025'!W164</f>
        <v/>
      </c>
      <c r="K427" s="577" t="str">
        <f>+'NACIMIENTOS IPS MENSUAL 2025'!W183</f>
        <v/>
      </c>
      <c r="L427" s="577" t="str">
        <f>+'NACIMIENTOS IPS MENSUAL 2025'!W202</f>
        <v/>
      </c>
      <c r="M427" s="577" t="str">
        <f>+'NACIMIENTOS IPS MENSUAL 2025'!W221</f>
        <v/>
      </c>
      <c r="N427" s="577">
        <f t="shared" si="40"/>
        <v>320</v>
      </c>
    </row>
    <row r="428" ht="15.75" customHeight="1">
      <c r="A428" s="480" t="s">
        <v>101</v>
      </c>
      <c r="B428" s="577">
        <f>+'NACIMIENTOS IPS MENSUAL 2025'!W13</f>
        <v>32</v>
      </c>
      <c r="C428" s="577">
        <f>+'NACIMIENTOS IPS MENSUAL 2025'!W32</f>
        <v>36</v>
      </c>
      <c r="D428" s="577">
        <f>+'NACIMIENTOS IPS MENSUAL 2025'!W51</f>
        <v>94</v>
      </c>
      <c r="E428" s="577">
        <f>+'NACIMIENTOS IPS MENSUAL 2025'!W70</f>
        <v>77</v>
      </c>
      <c r="F428" s="577">
        <f>+'NACIMIENTOS IPS MENSUAL 2025'!W89</f>
        <v>3</v>
      </c>
      <c r="G428" s="577">
        <f>+'NACIMIENTOS IPS MENSUAL 2025'!W108</f>
        <v>27</v>
      </c>
      <c r="H428" s="577">
        <f>+'NACIMIENTOS IPS MENSUAL 2025'!W127</f>
        <v>77</v>
      </c>
      <c r="I428" s="582">
        <f>+'NACIMIENTOS IPS MENSUAL 2025'!W146</f>
        <v>90</v>
      </c>
      <c r="J428" s="577">
        <f>+'NACIMIENTOS IPS MENSUAL 2025'!W165</f>
        <v>113</v>
      </c>
      <c r="K428" s="577" t="str">
        <f>+'NACIMIENTOS IPS MENSUAL 2025'!W184</f>
        <v/>
      </c>
      <c r="L428" s="577" t="str">
        <f>+'NACIMIENTOS IPS MENSUAL 2025'!W203</f>
        <v/>
      </c>
      <c r="M428" s="577" t="str">
        <f>+'NACIMIENTOS IPS MENSUAL 2025'!W222</f>
        <v/>
      </c>
      <c r="N428" s="577">
        <f t="shared" si="40"/>
        <v>549</v>
      </c>
    </row>
    <row r="429" ht="15.75" customHeight="1">
      <c r="A429" s="480" t="s">
        <v>83</v>
      </c>
      <c r="B429" s="435">
        <f>+'NACIMIENTOS IPS MENSUAL 2025'!W14</f>
        <v>7</v>
      </c>
      <c r="C429" s="435">
        <f>+'NACIMIENTOS IPS MENSUAL 2025'!W33</f>
        <v>11</v>
      </c>
      <c r="D429" s="435">
        <f>+'NACIMIENTOS IPS MENSUAL 2025'!W52</f>
        <v>9</v>
      </c>
      <c r="E429" s="435">
        <f>+'NACIMIENTOS IPS MENSUAL 2025'!W71</f>
        <v>26</v>
      </c>
      <c r="F429" s="435">
        <f>+'NACIMIENTOS IPS MENSUAL 2025'!W90</f>
        <v>13</v>
      </c>
      <c r="G429" s="435">
        <f>+'NACIMIENTOS IPS MENSUAL 2025'!W109</f>
        <v>15</v>
      </c>
      <c r="H429" s="435">
        <f>+'NACIMIENTOS IPS MENSUAL 2025'!W128</f>
        <v>21</v>
      </c>
      <c r="I429" s="434">
        <f>+'NACIMIENTOS IPS MENSUAL 2025'!W147</f>
        <v>21</v>
      </c>
      <c r="J429" s="435">
        <f>+'NACIMIENTOS IPS MENSUAL 2025'!W166</f>
        <v>33</v>
      </c>
      <c r="K429" s="435" t="str">
        <f>+'NACIMIENTOS IPS MENSUAL 2025'!W185</f>
        <v/>
      </c>
      <c r="L429" s="435" t="str">
        <f>+'NACIMIENTOS IPS MENSUAL 2025'!W204</f>
        <v/>
      </c>
      <c r="M429" s="435" t="str">
        <f>+'NACIMIENTOS IPS MENSUAL 2025'!W223</f>
        <v/>
      </c>
      <c r="N429" s="435">
        <f t="shared" si="40"/>
        <v>156</v>
      </c>
    </row>
    <row r="430" ht="15.75" customHeight="1">
      <c r="A430" s="480" t="s">
        <v>142</v>
      </c>
      <c r="B430" s="435">
        <f>+'NACIMIENTOS IPS MENSUAL 2025'!W15</f>
        <v>117</v>
      </c>
      <c r="C430" s="435">
        <f>+'NACIMIENTOS IPS MENSUAL 2025'!W34</f>
        <v>97</v>
      </c>
      <c r="D430" s="435">
        <f>+'NACIMIENTOS IPS MENSUAL 2025'!W53</f>
        <v>137</v>
      </c>
      <c r="E430" s="435">
        <f>+'NACIMIENTOS IPS MENSUAL 2025'!W72</f>
        <v>125</v>
      </c>
      <c r="F430" s="435">
        <f>+'NACIMIENTOS IPS MENSUAL 2025'!W91</f>
        <v>119</v>
      </c>
      <c r="G430" s="435">
        <f>+'NACIMIENTOS IPS MENSUAL 2025'!W110</f>
        <v>121</v>
      </c>
      <c r="H430" s="435">
        <f>+'NACIMIENTOS IPS MENSUAL 2025'!W129</f>
        <v>147</v>
      </c>
      <c r="I430" s="434">
        <f>+'NACIMIENTOS IPS MENSUAL 2025'!W148</f>
        <v>138</v>
      </c>
      <c r="J430" s="435" t="str">
        <f>+'NACIMIENTOS IPS MENSUAL 2025'!W167</f>
        <v/>
      </c>
      <c r="K430" s="435" t="str">
        <f>+'NACIMIENTOS IPS MENSUAL 2025'!W186</f>
        <v/>
      </c>
      <c r="L430" s="435" t="str">
        <f>+'NACIMIENTOS IPS MENSUAL 2025'!W205</f>
        <v/>
      </c>
      <c r="M430" s="435" t="str">
        <f>+'NACIMIENTOS IPS MENSUAL 2025'!W224</f>
        <v/>
      </c>
      <c r="N430" s="435">
        <f t="shared" si="40"/>
        <v>1001</v>
      </c>
    </row>
    <row r="431" ht="15.75" customHeight="1">
      <c r="A431" s="480" t="s">
        <v>76</v>
      </c>
      <c r="B431" s="435">
        <f>+'NACIMIENTOS IPS MENSUAL 2025'!W16</f>
        <v>3</v>
      </c>
      <c r="C431" s="435">
        <f>+'NACIMIENTOS IPS MENSUAL 2025'!W35</f>
        <v>3</v>
      </c>
      <c r="D431" s="435">
        <f>+'NACIMIENTOS IPS MENSUAL 2025'!W54</f>
        <v>3</v>
      </c>
      <c r="E431" s="435">
        <f>+'NACIMIENTOS IPS MENSUAL 2025'!W73</f>
        <v>5</v>
      </c>
      <c r="F431" s="435">
        <f>+'NACIMIENTOS IPS MENSUAL 2025'!W92</f>
        <v>4</v>
      </c>
      <c r="G431" s="435">
        <f>+'NACIMIENTOS IPS MENSUAL 2025'!W111</f>
        <v>3</v>
      </c>
      <c r="H431" s="435">
        <f>+'NACIMIENTOS IPS MENSUAL 2025'!W130</f>
        <v>0</v>
      </c>
      <c r="I431" s="434" t="str">
        <f>+'NACIMIENTOS IPS MENSUAL 2025'!W149</f>
        <v/>
      </c>
      <c r="J431" s="435" t="str">
        <f>+'NACIMIENTOS IPS MENSUAL 2025'!W168</f>
        <v/>
      </c>
      <c r="K431" s="435" t="str">
        <f>+'NACIMIENTOS IPS MENSUAL 2025'!W187</f>
        <v/>
      </c>
      <c r="L431" s="435" t="str">
        <f>+'NACIMIENTOS IPS MENSUAL 2025'!W206</f>
        <v/>
      </c>
      <c r="M431" s="435" t="str">
        <f>+'NACIMIENTOS IPS MENSUAL 2025'!W225</f>
        <v/>
      </c>
      <c r="N431" s="435">
        <f t="shared" si="40"/>
        <v>21</v>
      </c>
    </row>
    <row r="432" ht="15.75" customHeight="1">
      <c r="A432" s="480" t="s">
        <v>143</v>
      </c>
      <c r="B432" s="435">
        <f>+'NACIMIENTOS IPS MENSUAL 2025'!W17</f>
        <v>0</v>
      </c>
      <c r="C432" s="435">
        <f>+'NACIMIENTOS IPS MENSUAL 2025'!W36</f>
        <v>0</v>
      </c>
      <c r="D432" s="435">
        <f>+'NACIMIENTOS IPS MENSUAL 2025'!W55</f>
        <v>0</v>
      </c>
      <c r="E432" s="435">
        <f>+'NACIMIENTOS IPS MENSUAL 2025'!W74</f>
        <v>0</v>
      </c>
      <c r="F432" s="435">
        <f>+'NACIMIENTOS IPS MENSUAL 2025'!W93</f>
        <v>0</v>
      </c>
      <c r="G432" s="435">
        <f>+'NACIMIENTOS IPS MENSUAL 2025'!W112</f>
        <v>0</v>
      </c>
      <c r="H432" s="435">
        <f>+'NACIMIENTOS IPS MENSUAL 2025'!W131</f>
        <v>0</v>
      </c>
      <c r="I432" s="435" t="str">
        <f>+'NACIMIENTOS IPS MENSUAL 2025'!W150</f>
        <v/>
      </c>
      <c r="J432" s="435" t="str">
        <f>+'NACIMIENTOS IPS MENSUAL 2025'!W169</f>
        <v/>
      </c>
      <c r="K432" s="435" t="str">
        <f>+'NACIMIENTOS IPS MENSUAL 2025'!W188</f>
        <v/>
      </c>
      <c r="L432" s="435" t="str">
        <f>+'NACIMIENTOS IPS MENSUAL 2025'!W207</f>
        <v/>
      </c>
      <c r="M432" s="435" t="str">
        <f>+'NACIMIENTOS IPS MENSUAL 2025'!W226</f>
        <v/>
      </c>
      <c r="N432" s="435">
        <f t="shared" si="40"/>
        <v>0</v>
      </c>
    </row>
    <row r="433" ht="15.75" customHeight="1">
      <c r="A433" s="478" t="s">
        <v>144</v>
      </c>
      <c r="B433" s="435">
        <f>+'NACIMIENTOS IPS MENSUAL 2025'!W18</f>
        <v>0</v>
      </c>
      <c r="C433" s="435">
        <f>+'NACIMIENTOS IPS MENSUAL 2025'!W37</f>
        <v>0</v>
      </c>
      <c r="D433" s="435">
        <f>+'NACIMIENTOS IPS MENSUAL 2025'!W56</f>
        <v>0</v>
      </c>
      <c r="E433" s="435">
        <f>+'NACIMIENTOS IPS MENSUAL 2025'!W75</f>
        <v>0</v>
      </c>
      <c r="F433" s="435">
        <f>+'NACIMIENTOS IPS MENSUAL 2025'!W94</f>
        <v>0</v>
      </c>
      <c r="G433" s="435">
        <f>+'NACIMIENTOS IPS MENSUAL 2025'!W113</f>
        <v>0</v>
      </c>
      <c r="H433" s="435">
        <f>+'NACIMIENTOS IPS MENSUAL 2025'!W132</f>
        <v>0</v>
      </c>
      <c r="I433" s="435" t="str">
        <f>+'NACIMIENTOS IPS MENSUAL 2025'!W151</f>
        <v/>
      </c>
      <c r="J433" s="435" t="str">
        <f>+'NACIMIENTOS IPS MENSUAL 2025'!W170</f>
        <v/>
      </c>
      <c r="K433" s="435" t="str">
        <f>+'NACIMIENTOS IPS MENSUAL 2025'!W189</f>
        <v/>
      </c>
      <c r="L433" s="435" t="str">
        <f>+'NACIMIENTOS IPS MENSUAL 2025'!W208</f>
        <v/>
      </c>
      <c r="M433" s="435" t="str">
        <f>+'NACIMIENTOS IPS MENSUAL 2025'!W227</f>
        <v/>
      </c>
      <c r="N433" s="435">
        <f t="shared" si="40"/>
        <v>0</v>
      </c>
    </row>
    <row r="434" ht="15.75" customHeight="1">
      <c r="A434" s="481" t="s">
        <v>145</v>
      </c>
      <c r="B434" s="435">
        <f>+'NACIMIENTOS IPS MENSUAL 2025'!W19</f>
        <v>45</v>
      </c>
      <c r="C434" s="435">
        <f>+'NACIMIENTOS IPS MENSUAL 2025'!W38</f>
        <v>12</v>
      </c>
      <c r="D434" s="435">
        <f>+'NACIMIENTOS IPS MENSUAL 2025'!W57</f>
        <v>8</v>
      </c>
      <c r="E434" s="435">
        <f>+'NACIMIENTOS IPS MENSUAL 2025'!W76</f>
        <v>0</v>
      </c>
      <c r="F434" s="435">
        <f>+'NACIMIENTOS IPS MENSUAL 2025'!W95</f>
        <v>0</v>
      </c>
      <c r="G434" s="435">
        <f>+'NACIMIENTOS IPS MENSUAL 2025'!W114</f>
        <v>0</v>
      </c>
      <c r="H434" s="435">
        <f>+'NACIMIENTOS IPS MENSUAL 2025'!W133</f>
        <v>0</v>
      </c>
      <c r="I434" s="435" t="str">
        <f>+'NACIMIENTOS IPS MENSUAL 2025'!W152</f>
        <v/>
      </c>
      <c r="J434" s="435" t="str">
        <f>+'NACIMIENTOS IPS MENSUAL 2025'!W171</f>
        <v/>
      </c>
      <c r="K434" s="435" t="str">
        <f>+'NACIMIENTOS IPS MENSUAL 2025'!W190</f>
        <v/>
      </c>
      <c r="L434" s="435" t="str">
        <f>+'NACIMIENTOS IPS MENSUAL 2025'!W209</f>
        <v/>
      </c>
      <c r="M434" s="435" t="str">
        <f>+'NACIMIENTOS IPS MENSUAL 2025'!W228</f>
        <v/>
      </c>
      <c r="N434" s="435">
        <f t="shared" si="40"/>
        <v>65</v>
      </c>
    </row>
    <row r="435" ht="15.75" customHeight="1">
      <c r="A435" s="565" t="s">
        <v>147</v>
      </c>
      <c r="B435" s="566">
        <f t="shared" ref="B435:N435" si="41">SUM(B417:B434)</f>
        <v>1241</v>
      </c>
      <c r="C435" s="566">
        <f t="shared" si="41"/>
        <v>1148</v>
      </c>
      <c r="D435" s="566">
        <f t="shared" si="41"/>
        <v>1452</v>
      </c>
      <c r="E435" s="566">
        <f t="shared" si="41"/>
        <v>1483</v>
      </c>
      <c r="F435" s="566">
        <f t="shared" si="41"/>
        <v>1452</v>
      </c>
      <c r="G435" s="566">
        <f t="shared" si="41"/>
        <v>1347</v>
      </c>
      <c r="H435" s="566">
        <f t="shared" si="41"/>
        <v>1554</v>
      </c>
      <c r="I435" s="566">
        <f t="shared" si="41"/>
        <v>485</v>
      </c>
      <c r="J435" s="566">
        <f t="shared" si="41"/>
        <v>415</v>
      </c>
      <c r="K435" s="566">
        <f t="shared" si="41"/>
        <v>0</v>
      </c>
      <c r="L435" s="566">
        <f t="shared" si="41"/>
        <v>0</v>
      </c>
      <c r="M435" s="566">
        <f t="shared" si="41"/>
        <v>0</v>
      </c>
      <c r="N435" s="566">
        <f t="shared" si="41"/>
        <v>10577</v>
      </c>
    </row>
    <row r="436" ht="15.75" customHeight="1">
      <c r="A436" s="583"/>
      <c r="B436" s="584"/>
      <c r="C436" s="584"/>
      <c r="D436" s="584"/>
      <c r="E436" s="584"/>
      <c r="F436" s="584"/>
      <c r="G436" s="584"/>
      <c r="H436" s="584"/>
      <c r="I436" s="584"/>
      <c r="J436" s="584"/>
      <c r="K436" s="584"/>
      <c r="L436" s="584"/>
      <c r="M436" s="585"/>
      <c r="N436" s="585"/>
      <c r="O436" s="156"/>
    </row>
    <row r="437" ht="15.75" customHeight="1">
      <c r="A437" s="563" t="s">
        <v>501</v>
      </c>
      <c r="B437" s="377"/>
      <c r="C437" s="377"/>
      <c r="D437" s="377"/>
      <c r="E437" s="377"/>
      <c r="F437" s="377"/>
      <c r="G437" s="377"/>
      <c r="H437" s="377"/>
      <c r="I437" s="377"/>
      <c r="J437" s="377"/>
      <c r="K437" s="377"/>
      <c r="L437" s="377"/>
      <c r="M437" s="377"/>
      <c r="N437" s="378"/>
    </row>
    <row r="438" ht="15.75" customHeight="1">
      <c r="A438" s="515" t="s">
        <v>496</v>
      </c>
      <c r="B438" s="467" t="s">
        <v>138</v>
      </c>
      <c r="C438" s="467" t="s">
        <v>148</v>
      </c>
      <c r="D438" s="467" t="s">
        <v>150</v>
      </c>
      <c r="E438" s="467" t="s">
        <v>151</v>
      </c>
      <c r="F438" s="467" t="s">
        <v>152</v>
      </c>
      <c r="G438" s="467" t="s">
        <v>154</v>
      </c>
      <c r="H438" s="467" t="s">
        <v>156</v>
      </c>
      <c r="I438" s="467" t="s">
        <v>158</v>
      </c>
      <c r="J438" s="467" t="s">
        <v>160</v>
      </c>
      <c r="K438" s="467" t="s">
        <v>161</v>
      </c>
      <c r="L438" s="467" t="s">
        <v>162</v>
      </c>
      <c r="M438" s="564" t="s">
        <v>163</v>
      </c>
      <c r="N438" s="538" t="s">
        <v>280</v>
      </c>
    </row>
    <row r="439" ht="15.75" customHeight="1">
      <c r="A439" s="478" t="s">
        <v>137</v>
      </c>
      <c r="B439" s="435">
        <f>+'NACIMIENTOS IPS MENSUAL 2025'!X2</f>
        <v>0</v>
      </c>
      <c r="C439" s="435">
        <f>+'NACIMIENTOS IPS MENSUAL 2025'!X21</f>
        <v>0</v>
      </c>
      <c r="D439" s="435">
        <f>+'NACIMIENTOS IPS MENSUAL 2025'!X40</f>
        <v>0</v>
      </c>
      <c r="E439" s="435">
        <f>+'NACIMIENTOS IPS MENSUAL 2025'!X59</f>
        <v>0</v>
      </c>
      <c r="F439" s="435">
        <f>+'NACIMIENTOS IPS MENSUAL 2025'!X78</f>
        <v>0</v>
      </c>
      <c r="G439" s="435">
        <f>+'NACIMIENTOS IPS MENSUAL 2025'!X97</f>
        <v>0</v>
      </c>
      <c r="H439" s="435">
        <f>+'NACIMIENTOS IPS MENSUAL 2025'!X116</f>
        <v>0</v>
      </c>
      <c r="I439" s="435" t="str">
        <f>+'NACIMIENTOS IPS MENSUAL 2025'!X135</f>
        <v/>
      </c>
      <c r="J439" s="435" t="str">
        <f>+'NACIMIENTOS IPS MENSUAL 2025'!X154</f>
        <v/>
      </c>
      <c r="K439" s="435" t="str">
        <f>+'NACIMIENTOS IPS MENSUAL 2025'!X173</f>
        <v/>
      </c>
      <c r="L439" s="435" t="str">
        <f>+'NACIMIENTOS IPS MENSUAL 2025'!X192</f>
        <v/>
      </c>
      <c r="M439" s="435" t="str">
        <f>+'NACIMIENTOS IPS MENSUAL 2025'!X211</f>
        <v/>
      </c>
      <c r="N439" s="435">
        <f t="shared" ref="N439:N456" si="42">SUM(B439:M439)</f>
        <v>0</v>
      </c>
    </row>
    <row r="440" ht="15.75" customHeight="1">
      <c r="A440" s="480" t="s">
        <v>1</v>
      </c>
      <c r="B440" s="435">
        <f>+'NACIMIENTOS IPS MENSUAL 2025'!X3</f>
        <v>108</v>
      </c>
      <c r="C440" s="435">
        <f>+'NACIMIENTOS IPS MENSUAL 2025'!X22</f>
        <v>103</v>
      </c>
      <c r="D440" s="435">
        <f>+'NACIMIENTOS IPS MENSUAL 2025'!X41</f>
        <v>124</v>
      </c>
      <c r="E440" s="435">
        <f>+'NACIMIENTOS IPS MENSUAL 2025'!X60</f>
        <v>119</v>
      </c>
      <c r="F440" s="435">
        <f>+'NACIMIENTOS IPS MENSUAL 2025'!X79</f>
        <v>159</v>
      </c>
      <c r="G440" s="435">
        <f>+'NACIMIENTOS IPS MENSUAL 2025'!X98</f>
        <v>121</v>
      </c>
      <c r="H440" s="435">
        <f>+'NACIMIENTOS IPS MENSUAL 2025'!X117</f>
        <v>129</v>
      </c>
      <c r="I440" s="434" t="str">
        <f>+'NACIMIENTOS IPS MENSUAL 2025'!X136</f>
        <v/>
      </c>
      <c r="J440" s="435" t="str">
        <f>+'NACIMIENTOS IPS MENSUAL 2025'!X155</f>
        <v/>
      </c>
      <c r="K440" s="435" t="str">
        <f>+'NACIMIENTOS IPS MENSUAL 2025'!X174</f>
        <v/>
      </c>
      <c r="L440" s="435" t="str">
        <f>+'NACIMIENTOS IPS MENSUAL 2025'!X193</f>
        <v/>
      </c>
      <c r="M440" s="435" t="str">
        <f>+'NACIMIENTOS IPS MENSUAL 2025'!X212</f>
        <v/>
      </c>
      <c r="N440" s="435">
        <f t="shared" si="42"/>
        <v>863</v>
      </c>
    </row>
    <row r="441" ht="15.75" customHeight="1">
      <c r="A441" s="480" t="s">
        <v>80</v>
      </c>
      <c r="B441" s="435">
        <f>+'NACIMIENTOS IPS MENSUAL 2025'!X4</f>
        <v>2</v>
      </c>
      <c r="C441" s="435">
        <f>+'NACIMIENTOS IPS MENSUAL 2025'!X23</f>
        <v>1</v>
      </c>
      <c r="D441" s="435">
        <f>+'NACIMIENTOS IPS MENSUAL 2025'!X42</f>
        <v>3</v>
      </c>
      <c r="E441" s="435">
        <f>+'NACIMIENTOS IPS MENSUAL 2025'!X61</f>
        <v>2</v>
      </c>
      <c r="F441" s="435">
        <f>+'NACIMIENTOS IPS MENSUAL 2025'!X80</f>
        <v>1</v>
      </c>
      <c r="G441" s="435">
        <f>+'NACIMIENTOS IPS MENSUAL 2025'!X99</f>
        <v>1</v>
      </c>
      <c r="H441" s="435">
        <f>+'NACIMIENTOS IPS MENSUAL 2025'!X118</f>
        <v>2</v>
      </c>
      <c r="I441" s="434" t="str">
        <f>+'NACIMIENTOS IPS MENSUAL 2025'!X137</f>
        <v/>
      </c>
      <c r="J441" s="435" t="str">
        <f>+'NACIMIENTOS IPS MENSUAL 2025'!X156</f>
        <v/>
      </c>
      <c r="K441" s="435" t="str">
        <f>+'NACIMIENTOS IPS MENSUAL 2025'!X175</f>
        <v/>
      </c>
      <c r="L441" s="435" t="str">
        <f>+'NACIMIENTOS IPS MENSUAL 2025'!X194</f>
        <v/>
      </c>
      <c r="M441" s="435" t="str">
        <f>+'NACIMIENTOS IPS MENSUAL 2025'!X213</f>
        <v/>
      </c>
      <c r="N441" s="435">
        <f t="shared" si="42"/>
        <v>12</v>
      </c>
    </row>
    <row r="442" ht="15.75" customHeight="1">
      <c r="A442" s="480" t="s">
        <v>98</v>
      </c>
      <c r="B442" s="435">
        <f>+'NACIMIENTOS IPS MENSUAL 2025'!X5</f>
        <v>0</v>
      </c>
      <c r="C442" s="435">
        <f>+'NACIMIENTOS IPS MENSUAL 2025'!X24</f>
        <v>0</v>
      </c>
      <c r="D442" s="435">
        <f>+'NACIMIENTOS IPS MENSUAL 2025'!X43</f>
        <v>0</v>
      </c>
      <c r="E442" s="435">
        <f>+'NACIMIENTOS IPS MENSUAL 2025'!X62</f>
        <v>0</v>
      </c>
      <c r="F442" s="435">
        <f>+'NACIMIENTOS IPS MENSUAL 2025'!X81</f>
        <v>1</v>
      </c>
      <c r="G442" s="435">
        <f>+'NACIMIENTOS IPS MENSUAL 2025'!X100</f>
        <v>1</v>
      </c>
      <c r="H442" s="435">
        <f>+'NACIMIENTOS IPS MENSUAL 2025'!X119</f>
        <v>2</v>
      </c>
      <c r="I442" s="434" t="str">
        <f>+'NACIMIENTOS IPS MENSUAL 2025'!X138</f>
        <v/>
      </c>
      <c r="J442" s="435" t="str">
        <f>+'NACIMIENTOS IPS MENSUAL 2025'!X157</f>
        <v/>
      </c>
      <c r="K442" s="435" t="str">
        <f>+'NACIMIENTOS IPS MENSUAL 2025'!X176</f>
        <v/>
      </c>
      <c r="L442" s="435" t="str">
        <f>+'NACIMIENTOS IPS MENSUAL 2025'!X195</f>
        <v/>
      </c>
      <c r="M442" s="435" t="str">
        <f>+'NACIMIENTOS IPS MENSUAL 2025'!X214</f>
        <v/>
      </c>
      <c r="N442" s="435">
        <f t="shared" si="42"/>
        <v>4</v>
      </c>
    </row>
    <row r="443" ht="15.75" customHeight="1">
      <c r="A443" s="480" t="s">
        <v>56</v>
      </c>
      <c r="B443" s="435">
        <f>+'NACIMIENTOS IPS MENSUAL 2025'!X6</f>
        <v>124</v>
      </c>
      <c r="C443" s="435">
        <f>+'NACIMIENTOS IPS MENSUAL 2025'!X25</f>
        <v>133</v>
      </c>
      <c r="D443" s="435">
        <f>+'NACIMIENTOS IPS MENSUAL 2025'!X44</f>
        <v>183</v>
      </c>
      <c r="E443" s="435">
        <f>+'NACIMIENTOS IPS MENSUAL 2025'!X63</f>
        <v>188</v>
      </c>
      <c r="F443" s="435">
        <f>+'NACIMIENTOS IPS MENSUAL 2025'!X82</f>
        <v>195</v>
      </c>
      <c r="G443" s="435">
        <f>+'NACIMIENTOS IPS MENSUAL 2025'!X101</f>
        <v>181</v>
      </c>
      <c r="H443" s="435">
        <f>+'NACIMIENTOS IPS MENSUAL 2025'!X120</f>
        <v>186</v>
      </c>
      <c r="I443" s="434" t="str">
        <f>+'NACIMIENTOS IPS MENSUAL 2025'!X139</f>
        <v/>
      </c>
      <c r="J443" s="435" t="str">
        <f>+'NACIMIENTOS IPS MENSUAL 2025'!X158</f>
        <v/>
      </c>
      <c r="K443" s="435" t="str">
        <f>+'NACIMIENTOS IPS MENSUAL 2025'!X177</f>
        <v/>
      </c>
      <c r="L443" s="435" t="str">
        <f>+'NACIMIENTOS IPS MENSUAL 2025'!X196</f>
        <v/>
      </c>
      <c r="M443" s="435" t="str">
        <f>+'NACIMIENTOS IPS MENSUAL 2025'!X215</f>
        <v/>
      </c>
      <c r="N443" s="435">
        <f t="shared" si="42"/>
        <v>1190</v>
      </c>
    </row>
    <row r="444" ht="15.75" customHeight="1">
      <c r="A444" s="480" t="s">
        <v>63</v>
      </c>
      <c r="B444" s="435">
        <f>+'NACIMIENTOS IPS MENSUAL 2025'!X7</f>
        <v>582</v>
      </c>
      <c r="C444" s="435">
        <f>+'NACIMIENTOS IPS MENSUAL 2025'!X26</f>
        <v>545</v>
      </c>
      <c r="D444" s="435">
        <f>+'NACIMIENTOS IPS MENSUAL 2025'!X45</f>
        <v>646</v>
      </c>
      <c r="E444" s="435">
        <f>+'NACIMIENTOS IPS MENSUAL 2025'!X64</f>
        <v>590</v>
      </c>
      <c r="F444" s="435">
        <f>+'NACIMIENTOS IPS MENSUAL 2025'!X83</f>
        <v>612</v>
      </c>
      <c r="G444" s="435">
        <f>+'NACIMIENTOS IPS MENSUAL 2025'!X102</f>
        <v>526</v>
      </c>
      <c r="H444" s="435">
        <f>+'NACIMIENTOS IPS MENSUAL 2025'!X121</f>
        <v>601</v>
      </c>
      <c r="I444" s="434" t="str">
        <f>+'NACIMIENTOS IPS MENSUAL 2025'!X140</f>
        <v/>
      </c>
      <c r="J444" s="435" t="str">
        <f>+'NACIMIENTOS IPS MENSUAL 2025'!X159</f>
        <v/>
      </c>
      <c r="K444" s="435" t="str">
        <f>+'NACIMIENTOS IPS MENSUAL 2025'!X178</f>
        <v/>
      </c>
      <c r="L444" s="435" t="str">
        <f>+'NACIMIENTOS IPS MENSUAL 2025'!X197</f>
        <v/>
      </c>
      <c r="M444" s="435" t="str">
        <f>+'NACIMIENTOS IPS MENSUAL 2025'!X216</f>
        <v/>
      </c>
      <c r="N444" s="435">
        <f t="shared" si="42"/>
        <v>4102</v>
      </c>
    </row>
    <row r="445" ht="15.75" customHeight="1">
      <c r="A445" s="480" t="s">
        <v>66</v>
      </c>
      <c r="B445" s="435">
        <f>+'NACIMIENTOS IPS MENSUAL 2025'!X8</f>
        <v>63</v>
      </c>
      <c r="C445" s="435">
        <f>+'NACIMIENTOS IPS MENSUAL 2025'!X27</f>
        <v>81</v>
      </c>
      <c r="D445" s="435">
        <f>+'NACIMIENTOS IPS MENSUAL 2025'!X46</f>
        <v>200</v>
      </c>
      <c r="E445" s="435">
        <f>+'NACIMIENTOS IPS MENSUAL 2025'!X65</f>
        <v>224</v>
      </c>
      <c r="F445" s="435">
        <f>+'NACIMIENTOS IPS MENSUAL 2025'!X84</f>
        <v>233</v>
      </c>
      <c r="G445" s="435">
        <f>+'NACIMIENTOS IPS MENSUAL 2025'!X103</f>
        <v>241</v>
      </c>
      <c r="H445" s="435">
        <f>+'NACIMIENTOS IPS MENSUAL 2025'!X122</f>
        <v>216</v>
      </c>
      <c r="I445" s="434">
        <f>+'NACIMIENTOS IPS MENSUAL 2025'!X141</f>
        <v>227</v>
      </c>
      <c r="J445" s="435">
        <f>+'NACIMIENTOS IPS MENSUAL 2025'!X160</f>
        <v>254</v>
      </c>
      <c r="K445" s="435" t="str">
        <f>+'NACIMIENTOS IPS MENSUAL 2025'!X179</f>
        <v/>
      </c>
      <c r="L445" s="435" t="str">
        <f>+'NACIMIENTOS IPS MENSUAL 2025'!X198</f>
        <v/>
      </c>
      <c r="M445" s="435" t="str">
        <f>+'NACIMIENTOS IPS MENSUAL 2025'!X217</f>
        <v/>
      </c>
      <c r="N445" s="435">
        <f t="shared" si="42"/>
        <v>1739</v>
      </c>
    </row>
    <row r="446" ht="15.75" customHeight="1">
      <c r="A446" s="480" t="s">
        <v>140</v>
      </c>
      <c r="B446" s="435">
        <f>+'NACIMIENTOS IPS MENSUAL 2025'!X9</f>
        <v>17</v>
      </c>
      <c r="C446" s="435">
        <f>+'NACIMIENTOS IPS MENSUAL 2025'!X28</f>
        <v>11</v>
      </c>
      <c r="D446" s="435">
        <f>+'NACIMIENTOS IPS MENSUAL 2025'!X47</f>
        <v>0</v>
      </c>
      <c r="E446" s="435">
        <f>+'NACIMIENTOS IPS MENSUAL 2025'!X66</f>
        <v>0</v>
      </c>
      <c r="F446" s="435">
        <f>+'NACIMIENTOS IPS MENSUAL 2025'!X85</f>
        <v>0</v>
      </c>
      <c r="G446" s="435">
        <f>+'NACIMIENTOS IPS MENSUAL 2025'!X104</f>
        <v>0</v>
      </c>
      <c r="H446" s="435">
        <f>+'NACIMIENTOS IPS MENSUAL 2025'!X123</f>
        <v>0</v>
      </c>
      <c r="I446" s="434" t="str">
        <f>+'NACIMIENTOS IPS MENSUAL 2025'!X142</f>
        <v/>
      </c>
      <c r="J446" s="435" t="str">
        <f>+'NACIMIENTOS IPS MENSUAL 2025'!X161</f>
        <v/>
      </c>
      <c r="K446" s="435" t="str">
        <f>+'NACIMIENTOS IPS MENSUAL 2025'!X180</f>
        <v/>
      </c>
      <c r="L446" s="435" t="str">
        <f>+'NACIMIENTOS IPS MENSUAL 2025'!X199</f>
        <v/>
      </c>
      <c r="M446" s="435" t="str">
        <f>+'NACIMIENTOS IPS MENSUAL 2025'!X218</f>
        <v/>
      </c>
      <c r="N446" s="435">
        <f t="shared" si="42"/>
        <v>28</v>
      </c>
    </row>
    <row r="447" ht="15.75" customHeight="1">
      <c r="A447" s="480" t="s">
        <v>70</v>
      </c>
      <c r="B447" s="435">
        <f>+'NACIMIENTOS IPS MENSUAL 2025'!X10</f>
        <v>2</v>
      </c>
      <c r="C447" s="435">
        <f>+'NACIMIENTOS IPS MENSUAL 2025'!X29</f>
        <v>2</v>
      </c>
      <c r="D447" s="435">
        <f>+'NACIMIENTOS IPS MENSUAL 2025'!X48</f>
        <v>5</v>
      </c>
      <c r="E447" s="435">
        <f>+'NACIMIENTOS IPS MENSUAL 2025'!X67</f>
        <v>3</v>
      </c>
      <c r="F447" s="435">
        <f>+'NACIMIENTOS IPS MENSUAL 2025'!X86</f>
        <v>2</v>
      </c>
      <c r="G447" s="435">
        <f>+'NACIMIENTOS IPS MENSUAL 2025'!X105</f>
        <v>4</v>
      </c>
      <c r="H447" s="435">
        <f>+'NACIMIENTOS IPS MENSUAL 2025'!X124</f>
        <v>0</v>
      </c>
      <c r="I447" s="434" t="str">
        <f>+'NACIMIENTOS IPS MENSUAL 2025'!X143</f>
        <v/>
      </c>
      <c r="J447" s="435" t="str">
        <f>+'NACIMIENTOS IPS MENSUAL 2025'!X162</f>
        <v/>
      </c>
      <c r="K447" s="435" t="str">
        <f>+'NACIMIENTOS IPS MENSUAL 2025'!X181</f>
        <v/>
      </c>
      <c r="L447" s="435" t="str">
        <f>+'NACIMIENTOS IPS MENSUAL 2025'!X200</f>
        <v/>
      </c>
      <c r="M447" s="435" t="str">
        <f>+'NACIMIENTOS IPS MENSUAL 2025'!X219</f>
        <v/>
      </c>
      <c r="N447" s="435">
        <f t="shared" si="42"/>
        <v>18</v>
      </c>
    </row>
    <row r="448" ht="15.75" customHeight="1">
      <c r="A448" s="480" t="s">
        <v>141</v>
      </c>
      <c r="B448" s="577">
        <f>+'NACIMIENTOS IPS MENSUAL 2025'!X11</f>
        <v>104</v>
      </c>
      <c r="C448" s="577">
        <f>+'NACIMIENTOS IPS MENSUAL 2025'!X30</f>
        <v>90</v>
      </c>
      <c r="D448" s="577">
        <f>+'NACIMIENTOS IPS MENSUAL 2025'!X49</f>
        <v>113</v>
      </c>
      <c r="E448" s="577">
        <f>+'NACIMIENTOS IPS MENSUAL 2025'!X68</f>
        <v>116</v>
      </c>
      <c r="F448" s="577">
        <f>+'NACIMIENTOS IPS MENSUAL 2025'!X87</f>
        <v>113</v>
      </c>
      <c r="G448" s="577">
        <f>+'NACIMIENTOS IPS MENSUAL 2025'!X106</f>
        <v>104</v>
      </c>
      <c r="H448" s="577">
        <f>+'NACIMIENTOS IPS MENSUAL 2025'!X125</f>
        <v>125</v>
      </c>
      <c r="I448" s="582" t="str">
        <f>+'NACIMIENTOS IPS MENSUAL 2025'!X144</f>
        <v/>
      </c>
      <c r="J448" s="577" t="str">
        <f>+'NACIMIENTOS IPS MENSUAL 2025'!X163</f>
        <v/>
      </c>
      <c r="K448" s="577" t="str">
        <f>+'NACIMIENTOS IPS MENSUAL 2025'!X182</f>
        <v/>
      </c>
      <c r="L448" s="577" t="str">
        <f>+'NACIMIENTOS IPS MENSUAL 2025'!X201</f>
        <v/>
      </c>
      <c r="M448" s="577" t="str">
        <f>+'NACIMIENTOS IPS MENSUAL 2025'!X220</f>
        <v/>
      </c>
      <c r="N448" s="577">
        <f t="shared" si="42"/>
        <v>765</v>
      </c>
    </row>
    <row r="449" ht="15.75" customHeight="1">
      <c r="A449" s="480" t="s">
        <v>73</v>
      </c>
      <c r="B449" s="577">
        <f>+'NACIMIENTOS IPS MENSUAL 2025'!X12</f>
        <v>27</v>
      </c>
      <c r="C449" s="577">
        <f>+'NACIMIENTOS IPS MENSUAL 2025'!X31</f>
        <v>22</v>
      </c>
      <c r="D449" s="577">
        <f>+'NACIMIENTOS IPS MENSUAL 2025'!X50</f>
        <v>56</v>
      </c>
      <c r="E449" s="577">
        <f>+'NACIMIENTOS IPS MENSUAL 2025'!X69</f>
        <v>42</v>
      </c>
      <c r="F449" s="577">
        <f>+'NACIMIENTOS IPS MENSUAL 2025'!X88</f>
        <v>63</v>
      </c>
      <c r="G449" s="577">
        <f>+'NACIMIENTOS IPS MENSUAL 2025'!X107</f>
        <v>60</v>
      </c>
      <c r="H449" s="577">
        <f>+'NACIMIENTOS IPS MENSUAL 2025'!X126</f>
        <v>74</v>
      </c>
      <c r="I449" s="582" t="str">
        <f>+'NACIMIENTOS IPS MENSUAL 2025'!X145</f>
        <v/>
      </c>
      <c r="J449" s="577" t="str">
        <f>+'NACIMIENTOS IPS MENSUAL 2025'!X164</f>
        <v/>
      </c>
      <c r="K449" s="577" t="str">
        <f>+'NACIMIENTOS IPS MENSUAL 2025'!X183</f>
        <v/>
      </c>
      <c r="L449" s="577" t="str">
        <f>+'NACIMIENTOS IPS MENSUAL 2025'!X202</f>
        <v/>
      </c>
      <c r="M449" s="577" t="str">
        <f>+'NACIMIENTOS IPS MENSUAL 2025'!X221</f>
        <v/>
      </c>
      <c r="N449" s="577">
        <f t="shared" si="42"/>
        <v>344</v>
      </c>
    </row>
    <row r="450" ht="15.75" customHeight="1">
      <c r="A450" s="480" t="s">
        <v>101</v>
      </c>
      <c r="B450" s="577">
        <f>+'NACIMIENTOS IPS MENSUAL 2025'!X13</f>
        <v>31</v>
      </c>
      <c r="C450" s="577">
        <f>+'NACIMIENTOS IPS MENSUAL 2025'!X32</f>
        <v>40</v>
      </c>
      <c r="D450" s="577">
        <f>+'NACIMIENTOS IPS MENSUAL 2025'!X51</f>
        <v>100</v>
      </c>
      <c r="E450" s="577">
        <f>+'NACIMIENTOS IPS MENSUAL 2025'!X70</f>
        <v>86</v>
      </c>
      <c r="F450" s="577">
        <f>+'NACIMIENTOS IPS MENSUAL 2025'!X89</f>
        <v>93</v>
      </c>
      <c r="G450" s="577">
        <f>+'NACIMIENTOS IPS MENSUAL 2025'!X108</f>
        <v>76</v>
      </c>
      <c r="H450" s="577">
        <f>+'NACIMIENTOS IPS MENSUAL 2025'!X127</f>
        <v>86</v>
      </c>
      <c r="I450" s="582">
        <f>+'NACIMIENTOS IPS MENSUAL 2025'!X146</f>
        <v>91</v>
      </c>
      <c r="J450" s="577">
        <f>+'NACIMIENTOS IPS MENSUAL 2025'!X165</f>
        <v>118</v>
      </c>
      <c r="K450" s="577" t="str">
        <f>+'NACIMIENTOS IPS MENSUAL 2025'!X184</f>
        <v/>
      </c>
      <c r="L450" s="577" t="str">
        <f>+'NACIMIENTOS IPS MENSUAL 2025'!X203</f>
        <v/>
      </c>
      <c r="M450" s="577" t="str">
        <f>+'NACIMIENTOS IPS MENSUAL 2025'!X222</f>
        <v/>
      </c>
      <c r="N450" s="577">
        <f t="shared" si="42"/>
        <v>721</v>
      </c>
    </row>
    <row r="451" ht="15.75" customHeight="1">
      <c r="A451" s="480" t="s">
        <v>83</v>
      </c>
      <c r="B451" s="435">
        <f>+'NACIMIENTOS IPS MENSUAL 2025'!X14</f>
        <v>7</v>
      </c>
      <c r="C451" s="435">
        <f>+'NACIMIENTOS IPS MENSUAL 2025'!X33</f>
        <v>13</v>
      </c>
      <c r="D451" s="435">
        <f>+'NACIMIENTOS IPS MENSUAL 2025'!X52</f>
        <v>10</v>
      </c>
      <c r="E451" s="435">
        <f>+'NACIMIENTOS IPS MENSUAL 2025'!X71</f>
        <v>24</v>
      </c>
      <c r="F451" s="435">
        <f>+'NACIMIENTOS IPS MENSUAL 2025'!X90</f>
        <v>15</v>
      </c>
      <c r="G451" s="435">
        <f>+'NACIMIENTOS IPS MENSUAL 2025'!X109</f>
        <v>19</v>
      </c>
      <c r="H451" s="435">
        <f>+'NACIMIENTOS IPS MENSUAL 2025'!X128</f>
        <v>25</v>
      </c>
      <c r="I451" s="434">
        <f>+'NACIMIENTOS IPS MENSUAL 2025'!X147</f>
        <v>21</v>
      </c>
      <c r="J451" s="435">
        <f>+'NACIMIENTOS IPS MENSUAL 2025'!X166</f>
        <v>33</v>
      </c>
      <c r="K451" s="435" t="str">
        <f>+'NACIMIENTOS IPS MENSUAL 2025'!X185</f>
        <v/>
      </c>
      <c r="L451" s="435" t="str">
        <f>+'NACIMIENTOS IPS MENSUAL 2025'!X204</f>
        <v/>
      </c>
      <c r="M451" s="435" t="str">
        <f>+'NACIMIENTOS IPS MENSUAL 2025'!X223</f>
        <v/>
      </c>
      <c r="N451" s="435">
        <f t="shared" si="42"/>
        <v>167</v>
      </c>
    </row>
    <row r="452" ht="15.75" customHeight="1">
      <c r="A452" s="480" t="s">
        <v>142</v>
      </c>
      <c r="B452" s="435">
        <f>+'NACIMIENTOS IPS MENSUAL 2025'!X15</f>
        <v>115</v>
      </c>
      <c r="C452" s="435">
        <f>+'NACIMIENTOS IPS MENSUAL 2025'!X34</f>
        <v>97</v>
      </c>
      <c r="D452" s="435">
        <f>+'NACIMIENTOS IPS MENSUAL 2025'!X53</f>
        <v>136</v>
      </c>
      <c r="E452" s="435">
        <f>+'NACIMIENTOS IPS MENSUAL 2025'!X72</f>
        <v>125</v>
      </c>
      <c r="F452" s="435">
        <f>+'NACIMIENTOS IPS MENSUAL 2025'!X91</f>
        <v>121</v>
      </c>
      <c r="G452" s="435">
        <f>+'NACIMIENTOS IPS MENSUAL 2025'!X110</f>
        <v>125</v>
      </c>
      <c r="H452" s="435">
        <f>+'NACIMIENTOS IPS MENSUAL 2025'!X129</f>
        <v>148</v>
      </c>
      <c r="I452" s="434">
        <f>+'NACIMIENTOS IPS MENSUAL 2025'!X148</f>
        <v>133</v>
      </c>
      <c r="J452" s="435" t="str">
        <f>+'NACIMIENTOS IPS MENSUAL 2025'!X167</f>
        <v/>
      </c>
      <c r="K452" s="435" t="str">
        <f>+'NACIMIENTOS IPS MENSUAL 2025'!X186</f>
        <v/>
      </c>
      <c r="L452" s="435" t="str">
        <f>+'NACIMIENTOS IPS MENSUAL 2025'!X205</f>
        <v/>
      </c>
      <c r="M452" s="435" t="str">
        <f>+'NACIMIENTOS IPS MENSUAL 2025'!X224</f>
        <v/>
      </c>
      <c r="N452" s="435">
        <f t="shared" si="42"/>
        <v>1000</v>
      </c>
    </row>
    <row r="453" ht="15.75" customHeight="1">
      <c r="A453" s="480" t="s">
        <v>76</v>
      </c>
      <c r="B453" s="435">
        <f>+'NACIMIENTOS IPS MENSUAL 2025'!X16</f>
        <v>3</v>
      </c>
      <c r="C453" s="435">
        <f>+'NACIMIENTOS IPS MENSUAL 2025'!X35</f>
        <v>3</v>
      </c>
      <c r="D453" s="435">
        <f>+'NACIMIENTOS IPS MENSUAL 2025'!X54</f>
        <v>3</v>
      </c>
      <c r="E453" s="435">
        <f>+'NACIMIENTOS IPS MENSUAL 2025'!X73</f>
        <v>5</v>
      </c>
      <c r="F453" s="435">
        <f>+'NACIMIENTOS IPS MENSUAL 2025'!X92</f>
        <v>4</v>
      </c>
      <c r="G453" s="435">
        <f>+'NACIMIENTOS IPS MENSUAL 2025'!X111</f>
        <v>3</v>
      </c>
      <c r="H453" s="435">
        <f>+'NACIMIENTOS IPS MENSUAL 2025'!X130</f>
        <v>2</v>
      </c>
      <c r="I453" s="434" t="str">
        <f>+'NACIMIENTOS IPS MENSUAL 2025'!X149</f>
        <v/>
      </c>
      <c r="J453" s="435" t="str">
        <f>+'NACIMIENTOS IPS MENSUAL 2025'!X168</f>
        <v/>
      </c>
      <c r="K453" s="435" t="str">
        <f>+'NACIMIENTOS IPS MENSUAL 2025'!X187</f>
        <v/>
      </c>
      <c r="L453" s="435" t="str">
        <f>+'NACIMIENTOS IPS MENSUAL 2025'!X206</f>
        <v/>
      </c>
      <c r="M453" s="435" t="str">
        <f>+'NACIMIENTOS IPS MENSUAL 2025'!X225</f>
        <v/>
      </c>
      <c r="N453" s="435">
        <f t="shared" si="42"/>
        <v>23</v>
      </c>
    </row>
    <row r="454" ht="15.75" customHeight="1">
      <c r="A454" s="480" t="s">
        <v>143</v>
      </c>
      <c r="B454" s="435">
        <f>+'NACIMIENTOS IPS MENSUAL 2025'!X17</f>
        <v>0</v>
      </c>
      <c r="C454" s="435">
        <f>+'NACIMIENTOS IPS MENSUAL 2025'!X36</f>
        <v>0</v>
      </c>
      <c r="D454" s="435">
        <f>+'NACIMIENTOS IPS MENSUAL 2025'!X55</f>
        <v>0</v>
      </c>
      <c r="E454" s="435">
        <f>+'NACIMIENTOS IPS MENSUAL 2025'!X74</f>
        <v>0</v>
      </c>
      <c r="F454" s="435">
        <f>+'NACIMIENTOS IPS MENSUAL 2025'!X93</f>
        <v>0</v>
      </c>
      <c r="G454" s="435">
        <f>+'NACIMIENTOS IPS MENSUAL 2025'!X112</f>
        <v>0</v>
      </c>
      <c r="H454" s="435">
        <f>+'NACIMIENTOS IPS MENSUAL 2025'!X131</f>
        <v>0</v>
      </c>
      <c r="I454" s="435" t="str">
        <f>+'NACIMIENTOS IPS MENSUAL 2025'!X150</f>
        <v/>
      </c>
      <c r="J454" s="435" t="str">
        <f>+'NACIMIENTOS IPS MENSUAL 2025'!X169</f>
        <v/>
      </c>
      <c r="K454" s="435" t="str">
        <f>+'NACIMIENTOS IPS MENSUAL 2025'!X188</f>
        <v/>
      </c>
      <c r="L454" s="435" t="str">
        <f>+'NACIMIENTOS IPS MENSUAL 2025'!X207</f>
        <v/>
      </c>
      <c r="M454" s="435" t="str">
        <f>+'NACIMIENTOS IPS MENSUAL 2025'!X226</f>
        <v/>
      </c>
      <c r="N454" s="435">
        <f t="shared" si="42"/>
        <v>0</v>
      </c>
    </row>
    <row r="455" ht="15.75" customHeight="1">
      <c r="A455" s="478" t="s">
        <v>144</v>
      </c>
      <c r="B455" s="435">
        <f>+'NACIMIENTOS IPS MENSUAL 2025'!X18</f>
        <v>0</v>
      </c>
      <c r="C455" s="435">
        <f>+'NACIMIENTOS IPS MENSUAL 2025'!X37</f>
        <v>0</v>
      </c>
      <c r="D455" s="435">
        <f>+'NACIMIENTOS IPS MENSUAL 2025'!X56</f>
        <v>0</v>
      </c>
      <c r="E455" s="435">
        <f>+'NACIMIENTOS IPS MENSUAL 2025'!X75</f>
        <v>0</v>
      </c>
      <c r="F455" s="435">
        <f>+'NACIMIENTOS IPS MENSUAL 2025'!X94</f>
        <v>0</v>
      </c>
      <c r="G455" s="435">
        <f>+'NACIMIENTOS IPS MENSUAL 2025'!X113</f>
        <v>0</v>
      </c>
      <c r="H455" s="435">
        <f>+'NACIMIENTOS IPS MENSUAL 2025'!X132</f>
        <v>0</v>
      </c>
      <c r="I455" s="435" t="str">
        <f>+'NACIMIENTOS IPS MENSUAL 2025'!X151</f>
        <v/>
      </c>
      <c r="J455" s="435" t="str">
        <f>+'NACIMIENTOS IPS MENSUAL 2025'!X170</f>
        <v/>
      </c>
      <c r="K455" s="435" t="str">
        <f>+'NACIMIENTOS IPS MENSUAL 2025'!X189</f>
        <v/>
      </c>
      <c r="L455" s="435" t="str">
        <f>+'NACIMIENTOS IPS MENSUAL 2025'!X208</f>
        <v/>
      </c>
      <c r="M455" s="435" t="str">
        <f>+'NACIMIENTOS IPS MENSUAL 2025'!X227</f>
        <v/>
      </c>
      <c r="N455" s="435">
        <f t="shared" si="42"/>
        <v>0</v>
      </c>
    </row>
    <row r="456" ht="15.75" customHeight="1">
      <c r="A456" s="518" t="s">
        <v>145</v>
      </c>
      <c r="B456" s="435">
        <f>+'NACIMIENTOS IPS MENSUAL 2025'!X19</f>
        <v>45</v>
      </c>
      <c r="C456" s="435">
        <f>+'NACIMIENTOS IPS MENSUAL 2025'!X38</f>
        <v>12</v>
      </c>
      <c r="D456" s="435">
        <f>+'NACIMIENTOS IPS MENSUAL 2025'!X57</f>
        <v>8</v>
      </c>
      <c r="E456" s="435">
        <f>+'NACIMIENTOS IPS MENSUAL 2025'!X76</f>
        <v>0</v>
      </c>
      <c r="F456" s="435">
        <f>+'NACIMIENTOS IPS MENSUAL 2025'!X95</f>
        <v>0</v>
      </c>
      <c r="G456" s="435">
        <f>+'NACIMIENTOS IPS MENSUAL 2025'!X114</f>
        <v>0</v>
      </c>
      <c r="H456" s="435">
        <f>+'NACIMIENTOS IPS MENSUAL 2025'!X133</f>
        <v>0</v>
      </c>
      <c r="I456" s="435" t="str">
        <f>+'NACIMIENTOS IPS MENSUAL 2025'!X152</f>
        <v/>
      </c>
      <c r="J456" s="435" t="str">
        <f>+'NACIMIENTOS IPS MENSUAL 2025'!X171</f>
        <v/>
      </c>
      <c r="K456" s="435" t="str">
        <f>+'NACIMIENTOS IPS MENSUAL 2025'!X190</f>
        <v/>
      </c>
      <c r="L456" s="435" t="str">
        <f>+'NACIMIENTOS IPS MENSUAL 2025'!X209</f>
        <v/>
      </c>
      <c r="M456" s="435" t="str">
        <f>+'NACIMIENTOS IPS MENSUAL 2025'!X228</f>
        <v/>
      </c>
      <c r="N456" s="435">
        <f t="shared" si="42"/>
        <v>65</v>
      </c>
    </row>
    <row r="457" ht="15.75" customHeight="1">
      <c r="A457" s="565" t="s">
        <v>147</v>
      </c>
      <c r="B457" s="566">
        <f t="shared" ref="B457:N457" si="43">SUM(B439:B456)</f>
        <v>1230</v>
      </c>
      <c r="C457" s="566">
        <f t="shared" si="43"/>
        <v>1153</v>
      </c>
      <c r="D457" s="566">
        <f t="shared" si="43"/>
        <v>1587</v>
      </c>
      <c r="E457" s="566">
        <f t="shared" si="43"/>
        <v>1524</v>
      </c>
      <c r="F457" s="566">
        <f t="shared" si="43"/>
        <v>1612</v>
      </c>
      <c r="G457" s="566">
        <f t="shared" si="43"/>
        <v>1462</v>
      </c>
      <c r="H457" s="566">
        <f t="shared" si="43"/>
        <v>1596</v>
      </c>
      <c r="I457" s="566">
        <f t="shared" si="43"/>
        <v>472</v>
      </c>
      <c r="J457" s="566">
        <f t="shared" si="43"/>
        <v>405</v>
      </c>
      <c r="K457" s="566">
        <f t="shared" si="43"/>
        <v>0</v>
      </c>
      <c r="L457" s="566">
        <f t="shared" si="43"/>
        <v>0</v>
      </c>
      <c r="M457" s="566">
        <f t="shared" si="43"/>
        <v>0</v>
      </c>
      <c r="N457" s="566">
        <f t="shared" si="43"/>
        <v>11041</v>
      </c>
    </row>
    <row r="458" ht="15.75" customHeight="1"/>
    <row r="459" ht="99.0" customHeight="1">
      <c r="A459" s="586" t="s">
        <v>9</v>
      </c>
      <c r="B459" s="587" t="s">
        <v>502</v>
      </c>
      <c r="C459" s="588" t="s">
        <v>417</v>
      </c>
      <c r="D459" s="587" t="s">
        <v>503</v>
      </c>
      <c r="E459" s="587" t="s">
        <v>417</v>
      </c>
    </row>
    <row r="460" ht="15.75" customHeight="1">
      <c r="A460" s="181" t="s">
        <v>138</v>
      </c>
      <c r="B460" s="434">
        <f>+'NACIMIENTOS IPS MENSUAL 2025'!W20</f>
        <v>1241</v>
      </c>
      <c r="C460" s="589">
        <f t="shared" ref="C460:C471" si="44">B460/$B$472</f>
        <v>0.1173300558</v>
      </c>
      <c r="D460" s="553">
        <f>+'NACIMIENTOS IPS MENSUAL 2025'!X20</f>
        <v>1230</v>
      </c>
      <c r="E460" s="439">
        <f t="shared" ref="E460:E471" si="45">D460/$D$472</f>
        <v>0.1114029526</v>
      </c>
      <c r="F460" s="457"/>
      <c r="G460" s="457"/>
      <c r="H460" s="457"/>
      <c r="I460" s="457"/>
      <c r="J460" s="457"/>
      <c r="K460" s="457"/>
      <c r="L460" s="457"/>
    </row>
    <row r="461" ht="15.75" customHeight="1">
      <c r="A461" s="181" t="s">
        <v>148</v>
      </c>
      <c r="B461" s="434">
        <f>+'NACIMIENTOS IPS MENSUAL 2025'!W39</f>
        <v>1148</v>
      </c>
      <c r="C461" s="589">
        <f t="shared" si="44"/>
        <v>0.1085373925</v>
      </c>
      <c r="D461" s="553">
        <f>+'NACIMIENTOS IPS MENSUAL 2025'!X39</f>
        <v>1153</v>
      </c>
      <c r="E461" s="439">
        <f t="shared" si="45"/>
        <v>0.1044289467</v>
      </c>
      <c r="F461" s="457"/>
      <c r="G461" s="457"/>
      <c r="H461" s="457"/>
      <c r="I461" s="457"/>
      <c r="J461" s="457"/>
      <c r="K461" s="457"/>
      <c r="L461" s="457"/>
    </row>
    <row r="462" ht="15.75" customHeight="1">
      <c r="A462" s="181" t="s">
        <v>150</v>
      </c>
      <c r="B462" s="434">
        <f>+'NACIMIENTOS IPS MENSUAL 2025'!W58</f>
        <v>1452</v>
      </c>
      <c r="C462" s="589">
        <f t="shared" si="44"/>
        <v>0.1372790016</v>
      </c>
      <c r="D462" s="553">
        <f>+'NACIMIENTOS IPS MENSUAL 2025'!X58</f>
        <v>1587</v>
      </c>
      <c r="E462" s="439">
        <f t="shared" si="45"/>
        <v>0.1437369803</v>
      </c>
      <c r="F462" s="457"/>
      <c r="G462" s="457"/>
      <c r="H462" s="457"/>
      <c r="I462" s="457"/>
      <c r="J462" s="457"/>
      <c r="K462" s="457"/>
      <c r="L462" s="457"/>
    </row>
    <row r="463" ht="15.75" customHeight="1">
      <c r="A463" s="181" t="s">
        <v>151</v>
      </c>
      <c r="B463" s="435">
        <f>+'NACIMIENTOS IPS MENSUAL 2025'!W77</f>
        <v>1483</v>
      </c>
      <c r="C463" s="589">
        <f t="shared" si="44"/>
        <v>0.1402098894</v>
      </c>
      <c r="D463" s="553">
        <f>+'NACIMIENTOS IPS MENSUAL 2025'!X77</f>
        <v>1524</v>
      </c>
      <c r="E463" s="439">
        <f t="shared" si="45"/>
        <v>0.1380309755</v>
      </c>
      <c r="F463" s="457"/>
      <c r="G463" s="457"/>
      <c r="H463" s="457"/>
      <c r="I463" s="457"/>
      <c r="J463" s="457"/>
      <c r="K463" s="457"/>
      <c r="L463" s="457"/>
    </row>
    <row r="464" ht="15.75" customHeight="1">
      <c r="A464" s="181" t="s">
        <v>152</v>
      </c>
      <c r="B464" s="434">
        <f>+'NACIMIENTOS IPS MENSUAL 2025'!W96</f>
        <v>1452</v>
      </c>
      <c r="C464" s="589">
        <f t="shared" si="44"/>
        <v>0.1372790016</v>
      </c>
      <c r="D464" s="553">
        <f>+'NACIMIENTOS IPS MENSUAL 2025'!X96</f>
        <v>1612</v>
      </c>
      <c r="E464" s="439">
        <f t="shared" si="45"/>
        <v>0.146001268</v>
      </c>
      <c r="F464" s="457"/>
      <c r="G464" s="457"/>
      <c r="H464" s="457"/>
      <c r="I464" s="457"/>
      <c r="J464" s="457"/>
      <c r="K464" s="457"/>
      <c r="L464" s="457"/>
    </row>
    <row r="465" ht="15.75" customHeight="1">
      <c r="A465" s="181" t="s">
        <v>154</v>
      </c>
      <c r="B465" s="434">
        <f>+'NACIMIENTOS IPS MENSUAL 2025'!W115</f>
        <v>1347</v>
      </c>
      <c r="C465" s="589">
        <f t="shared" si="44"/>
        <v>0.1273518011</v>
      </c>
      <c r="D465" s="553">
        <f>+'NACIMIENTOS IPS MENSUAL 2025'!X115</f>
        <v>1462</v>
      </c>
      <c r="E465" s="439">
        <f t="shared" si="45"/>
        <v>0.1324155421</v>
      </c>
      <c r="F465" s="457"/>
      <c r="G465" s="457"/>
      <c r="H465" s="457"/>
      <c r="I465" s="457"/>
      <c r="J465" s="457"/>
      <c r="K465" s="457"/>
      <c r="L465" s="457"/>
    </row>
    <row r="466" ht="15.75" customHeight="1">
      <c r="A466" s="181" t="s">
        <v>156</v>
      </c>
      <c r="B466" s="434">
        <f>+'NACIMIENTOS IPS MENSUAL 2025'!W134</f>
        <v>1554</v>
      </c>
      <c r="C466" s="589">
        <f t="shared" si="44"/>
        <v>0.1469225678</v>
      </c>
      <c r="D466" s="553">
        <f>+'NACIMIENTOS IPS MENSUAL 2025'!X134</f>
        <v>1596</v>
      </c>
      <c r="E466" s="439">
        <f t="shared" si="45"/>
        <v>0.1445521239</v>
      </c>
      <c r="F466" s="457"/>
      <c r="G466" s="457"/>
      <c r="H466" s="457"/>
      <c r="I466" s="457"/>
      <c r="J466" s="457"/>
      <c r="K466" s="457"/>
      <c r="L466" s="457"/>
    </row>
    <row r="467" ht="15.75" customHeight="1">
      <c r="A467" s="181" t="s">
        <v>158</v>
      </c>
      <c r="B467" s="435">
        <f>+'NACIMIENTOS IPS MENSUAL 2025'!W153</f>
        <v>485</v>
      </c>
      <c r="C467" s="589">
        <f t="shared" si="44"/>
        <v>0.04585421197</v>
      </c>
      <c r="D467" s="553">
        <f>+'NACIMIENTOS IPS MENSUAL 2025'!X153</f>
        <v>472</v>
      </c>
      <c r="E467" s="439">
        <f t="shared" si="45"/>
        <v>0.04274975093</v>
      </c>
      <c r="F467" s="457"/>
      <c r="G467" s="457"/>
      <c r="H467" s="457"/>
      <c r="I467" s="457"/>
      <c r="J467" s="457"/>
      <c r="K467" s="457"/>
      <c r="L467" s="457"/>
    </row>
    <row r="468" ht="15.75" customHeight="1">
      <c r="A468" s="181" t="s">
        <v>160</v>
      </c>
      <c r="B468" s="435">
        <f>+'NACIMIENTOS IPS MENSUAL 2025'!W172</f>
        <v>415</v>
      </c>
      <c r="C468" s="589">
        <f t="shared" si="44"/>
        <v>0.03923607828</v>
      </c>
      <c r="D468" s="553">
        <f>+'NACIMIENTOS IPS MENSUAL 2025'!X172</f>
        <v>405</v>
      </c>
      <c r="E468" s="439">
        <f t="shared" si="45"/>
        <v>0.03668146001</v>
      </c>
      <c r="F468" s="457"/>
      <c r="G468" s="457"/>
      <c r="H468" s="457"/>
      <c r="I468" s="457"/>
      <c r="J468" s="457"/>
      <c r="K468" s="457"/>
      <c r="L468" s="457"/>
    </row>
    <row r="469" ht="15.75" customHeight="1">
      <c r="A469" s="181" t="s">
        <v>161</v>
      </c>
      <c r="B469" s="577">
        <f>+'NACIMIENTOS IPS MENSUAL 2025'!W191</f>
        <v>0</v>
      </c>
      <c r="C469" s="589">
        <f t="shared" si="44"/>
        <v>0</v>
      </c>
      <c r="D469" s="553">
        <f>+'NACIMIENTOS IPS MENSUAL 2025'!X191</f>
        <v>0</v>
      </c>
      <c r="E469" s="439">
        <f t="shared" si="45"/>
        <v>0</v>
      </c>
      <c r="F469" s="457"/>
      <c r="G469" s="457"/>
      <c r="H469" s="457"/>
      <c r="I469" s="457"/>
      <c r="J469" s="457"/>
      <c r="K469" s="457"/>
      <c r="L469" s="457"/>
    </row>
    <row r="470" ht="15.75" customHeight="1">
      <c r="A470" s="181" t="s">
        <v>162</v>
      </c>
      <c r="B470" s="577">
        <f>+'NACIMIENTOS IPS MENSUAL 2025'!W210</f>
        <v>0</v>
      </c>
      <c r="C470" s="589">
        <f t="shared" si="44"/>
        <v>0</v>
      </c>
      <c r="D470" s="553">
        <f>+'NACIMIENTOS IPS MENSUAL 2025'!X210</f>
        <v>0</v>
      </c>
      <c r="E470" s="439">
        <f t="shared" si="45"/>
        <v>0</v>
      </c>
      <c r="F470" s="457"/>
      <c r="G470" s="457"/>
      <c r="H470" s="457"/>
      <c r="I470" s="457"/>
      <c r="J470" s="457"/>
      <c r="K470" s="457"/>
      <c r="L470" s="457"/>
    </row>
    <row r="471" ht="15.75" customHeight="1">
      <c r="A471" s="181" t="s">
        <v>163</v>
      </c>
      <c r="B471" s="577">
        <f>+'NACIMIENTOS IPS MENSUAL 2025'!W229</f>
        <v>0</v>
      </c>
      <c r="C471" s="589">
        <f t="shared" si="44"/>
        <v>0</v>
      </c>
      <c r="D471" s="553">
        <f>+'NACIMIENTOS IPS MENSUAL 2025'!X229</f>
        <v>0</v>
      </c>
      <c r="E471" s="439">
        <f t="shared" si="45"/>
        <v>0</v>
      </c>
      <c r="F471" s="457"/>
      <c r="G471" s="457"/>
      <c r="H471" s="457"/>
      <c r="I471" s="457"/>
      <c r="J471" s="457"/>
      <c r="K471" s="457"/>
      <c r="L471" s="457"/>
    </row>
    <row r="472" ht="15.75" customHeight="1">
      <c r="A472" s="359" t="s">
        <v>147</v>
      </c>
      <c r="B472" s="547">
        <f>SUM(B460:B470)</f>
        <v>10577</v>
      </c>
      <c r="C472" s="590">
        <v>62.8</v>
      </c>
      <c r="D472" s="591">
        <f>SUM(D460:D470)</f>
        <v>11041</v>
      </c>
      <c r="E472" s="590">
        <v>57.1</v>
      </c>
      <c r="F472" s="549"/>
      <c r="G472" s="549"/>
      <c r="H472" s="549"/>
      <c r="I472" s="549"/>
      <c r="J472" s="549"/>
      <c r="K472" s="549"/>
      <c r="L472" s="549"/>
    </row>
    <row r="473" ht="15.75" customHeight="1"/>
    <row r="474" ht="15.75" customHeight="1"/>
    <row r="475" ht="15.75" customHeight="1"/>
    <row r="476" ht="15.75" customHeight="1">
      <c r="C476" s="550"/>
    </row>
    <row r="477" ht="15.75" customHeight="1"/>
    <row r="478" ht="15.75" customHeight="1"/>
    <row r="479" ht="15.75" customHeight="1"/>
    <row r="480" ht="15.75" customHeight="1">
      <c r="A480" s="563" t="s">
        <v>504</v>
      </c>
      <c r="B480" s="377"/>
      <c r="C480" s="377"/>
      <c r="D480" s="377"/>
      <c r="E480" s="377"/>
      <c r="F480" s="377"/>
      <c r="G480" s="377"/>
      <c r="H480" s="377"/>
      <c r="I480" s="377"/>
      <c r="J480" s="377"/>
      <c r="K480" s="377"/>
      <c r="L480" s="377"/>
      <c r="M480" s="377"/>
      <c r="N480" s="378"/>
    </row>
    <row r="481" ht="15.75" customHeight="1">
      <c r="A481" s="515" t="s">
        <v>496</v>
      </c>
      <c r="B481" s="467" t="s">
        <v>138</v>
      </c>
      <c r="C481" s="467" t="s">
        <v>148</v>
      </c>
      <c r="D481" s="467" t="s">
        <v>150</v>
      </c>
      <c r="E481" s="467" t="s">
        <v>151</v>
      </c>
      <c r="F481" s="467" t="s">
        <v>152</v>
      </c>
      <c r="G481" s="467" t="s">
        <v>154</v>
      </c>
      <c r="H481" s="467" t="s">
        <v>156</v>
      </c>
      <c r="I481" s="467" t="s">
        <v>158</v>
      </c>
      <c r="J481" s="467" t="s">
        <v>160</v>
      </c>
      <c r="K481" s="467" t="s">
        <v>161</v>
      </c>
      <c r="L481" s="467" t="s">
        <v>162</v>
      </c>
      <c r="M481" s="564" t="s">
        <v>163</v>
      </c>
      <c r="N481" s="538" t="s">
        <v>280</v>
      </c>
    </row>
    <row r="482" ht="15.75" customHeight="1">
      <c r="A482" s="480" t="s">
        <v>505</v>
      </c>
      <c r="B482" s="435">
        <v>112.0</v>
      </c>
      <c r="C482" s="435">
        <v>98.0</v>
      </c>
      <c r="D482" s="435">
        <v>124.0</v>
      </c>
      <c r="E482" s="435">
        <v>122.0</v>
      </c>
      <c r="F482" s="435">
        <v>120.0</v>
      </c>
      <c r="G482" s="435">
        <v>113.0</v>
      </c>
      <c r="H482" s="435">
        <v>136.0</v>
      </c>
      <c r="I482" s="435">
        <v>120.0</v>
      </c>
      <c r="J482" s="435"/>
      <c r="K482" s="435"/>
      <c r="L482" s="435"/>
      <c r="M482" s="435"/>
      <c r="N482" s="435">
        <f t="shared" ref="N482:N487" si="46">SUM(B482:M482)</f>
        <v>945</v>
      </c>
    </row>
    <row r="483" ht="15.75" customHeight="1">
      <c r="A483" s="480" t="s">
        <v>506</v>
      </c>
      <c r="B483" s="212">
        <v>7.0</v>
      </c>
      <c r="C483" s="435">
        <v>4.0</v>
      </c>
      <c r="D483" s="435">
        <v>5.0</v>
      </c>
      <c r="E483" s="435">
        <v>5.0</v>
      </c>
      <c r="F483" s="435">
        <v>5.0</v>
      </c>
      <c r="G483" s="435">
        <v>8.0</v>
      </c>
      <c r="H483" s="435">
        <v>6.0</v>
      </c>
      <c r="I483" s="212">
        <v>7.0</v>
      </c>
      <c r="J483" s="435"/>
      <c r="K483" s="435"/>
      <c r="L483" s="435"/>
      <c r="M483" s="435"/>
      <c r="N483" s="435">
        <f t="shared" si="46"/>
        <v>47</v>
      </c>
    </row>
    <row r="484" ht="15.75" customHeight="1">
      <c r="A484" s="480" t="s">
        <v>507</v>
      </c>
      <c r="B484" s="435">
        <v>277.0</v>
      </c>
      <c r="C484" s="435">
        <v>297.0</v>
      </c>
      <c r="D484" s="435">
        <v>372.0</v>
      </c>
      <c r="E484" s="435">
        <v>309.0</v>
      </c>
      <c r="F484" s="435">
        <v>360.0</v>
      </c>
      <c r="G484" s="435">
        <v>336.0</v>
      </c>
      <c r="H484" s="435">
        <v>359.0</v>
      </c>
      <c r="I484" s="435">
        <v>384.0</v>
      </c>
      <c r="J484" s="435"/>
      <c r="K484" s="435"/>
      <c r="L484" s="435"/>
      <c r="M484" s="435"/>
      <c r="N484" s="435">
        <f t="shared" si="46"/>
        <v>2694</v>
      </c>
    </row>
    <row r="485" ht="15.75" customHeight="1">
      <c r="A485" s="480" t="s">
        <v>508</v>
      </c>
      <c r="B485" s="435">
        <v>224.0</v>
      </c>
      <c r="C485" s="435">
        <v>218.0</v>
      </c>
      <c r="D485" s="435">
        <v>223.0</v>
      </c>
      <c r="E485" s="435">
        <v>214.0</v>
      </c>
      <c r="F485" s="435">
        <v>224.0</v>
      </c>
      <c r="G485" s="435">
        <v>217.0</v>
      </c>
      <c r="H485" s="435">
        <v>208.0</v>
      </c>
      <c r="I485" s="435">
        <v>256.0</v>
      </c>
      <c r="J485" s="435"/>
      <c r="K485" s="435"/>
      <c r="L485" s="435"/>
      <c r="M485" s="435"/>
      <c r="N485" s="435">
        <f t="shared" si="46"/>
        <v>1784</v>
      </c>
    </row>
    <row r="486" ht="15.75" customHeight="1">
      <c r="A486" s="480" t="s">
        <v>509</v>
      </c>
      <c r="B486" s="435">
        <v>327.0</v>
      </c>
      <c r="C486" s="435">
        <v>305.0</v>
      </c>
      <c r="D486" s="435">
        <v>308.0</v>
      </c>
      <c r="E486" s="435">
        <v>325.0</v>
      </c>
      <c r="F486" s="435">
        <v>345.0</v>
      </c>
      <c r="G486" s="435">
        <v>291.0</v>
      </c>
      <c r="H486" s="435">
        <v>347.0</v>
      </c>
      <c r="I486" s="435">
        <v>339.0</v>
      </c>
      <c r="J486" s="435"/>
      <c r="K486" s="435"/>
      <c r="L486" s="435"/>
      <c r="M486" s="435"/>
      <c r="N486" s="435">
        <f t="shared" si="46"/>
        <v>2587</v>
      </c>
    </row>
    <row r="487" ht="15.75" customHeight="1">
      <c r="A487" s="480" t="s">
        <v>510</v>
      </c>
      <c r="B487" s="435">
        <v>118.0</v>
      </c>
      <c r="C487" s="435">
        <v>115.0</v>
      </c>
      <c r="D487" s="435">
        <v>140.0</v>
      </c>
      <c r="E487" s="435">
        <v>145.0</v>
      </c>
      <c r="F487" s="435">
        <v>133.0</v>
      </c>
      <c r="G487" s="435">
        <v>121.0</v>
      </c>
      <c r="H487" s="435">
        <v>137.0</v>
      </c>
      <c r="I487" s="435">
        <v>151.0</v>
      </c>
      <c r="J487" s="435"/>
      <c r="K487" s="435"/>
      <c r="L487" s="435"/>
      <c r="M487" s="435"/>
      <c r="N487" s="435">
        <f t="shared" si="46"/>
        <v>1060</v>
      </c>
    </row>
    <row r="488" ht="15.75" customHeight="1">
      <c r="A488" s="565" t="s">
        <v>147</v>
      </c>
      <c r="B488" s="566">
        <f t="shared" ref="B488:N488" si="47">SUM(B482:B487)</f>
        <v>1065</v>
      </c>
      <c r="C488" s="566">
        <f t="shared" si="47"/>
        <v>1037</v>
      </c>
      <c r="D488" s="566">
        <f t="shared" si="47"/>
        <v>1172</v>
      </c>
      <c r="E488" s="566">
        <f t="shared" si="47"/>
        <v>1120</v>
      </c>
      <c r="F488" s="566">
        <f t="shared" si="47"/>
        <v>1187</v>
      </c>
      <c r="G488" s="566">
        <f t="shared" si="47"/>
        <v>1086</v>
      </c>
      <c r="H488" s="566">
        <f t="shared" si="47"/>
        <v>1193</v>
      </c>
      <c r="I488" s="566">
        <f t="shared" si="47"/>
        <v>1257</v>
      </c>
      <c r="J488" s="566">
        <f t="shared" si="47"/>
        <v>0</v>
      </c>
      <c r="K488" s="566">
        <f t="shared" si="47"/>
        <v>0</v>
      </c>
      <c r="L488" s="566">
        <f t="shared" si="47"/>
        <v>0</v>
      </c>
      <c r="M488" s="566">
        <f t="shared" si="47"/>
        <v>0</v>
      </c>
      <c r="N488" s="566">
        <f t="shared" si="47"/>
        <v>9117</v>
      </c>
    </row>
    <row r="489" ht="15.75" customHeight="1"/>
    <row r="490" ht="15.75" customHeight="1"/>
    <row r="491" ht="15.75" customHeight="1">
      <c r="A491" s="173" t="s">
        <v>511</v>
      </c>
      <c r="B491" s="239">
        <v>88.0</v>
      </c>
      <c r="D491" s="239">
        <f>SUM(B491:B492)</f>
        <v>112</v>
      </c>
    </row>
    <row r="492" ht="15.75" customHeight="1">
      <c r="A492" s="173" t="s">
        <v>512</v>
      </c>
      <c r="B492" s="239">
        <v>24.0</v>
      </c>
    </row>
    <row r="493" ht="15.75" customHeight="1">
      <c r="A493" s="173" t="s">
        <v>513</v>
      </c>
      <c r="B493" s="239">
        <v>7.0</v>
      </c>
    </row>
    <row r="494" ht="15.75" customHeight="1">
      <c r="A494" s="173" t="s">
        <v>514</v>
      </c>
      <c r="B494" s="239">
        <v>295.0</v>
      </c>
      <c r="D494" s="239">
        <f>SUM(B494:B495)</f>
        <v>327</v>
      </c>
    </row>
    <row r="495" ht="15.75" customHeight="1">
      <c r="A495" s="173" t="s">
        <v>515</v>
      </c>
      <c r="B495" s="239">
        <v>32.0</v>
      </c>
    </row>
    <row r="496" ht="15.75" customHeight="1">
      <c r="A496" s="173" t="s">
        <v>516</v>
      </c>
      <c r="B496" s="239">
        <v>156.0</v>
      </c>
      <c r="D496" s="239">
        <f>SUM(B496:B498)</f>
        <v>277</v>
      </c>
    </row>
    <row r="497" ht="15.75" customHeight="1">
      <c r="A497" s="173" t="s">
        <v>517</v>
      </c>
      <c r="B497" s="239">
        <v>60.0</v>
      </c>
    </row>
    <row r="498" ht="15.75" customHeight="1">
      <c r="A498" s="173" t="s">
        <v>518</v>
      </c>
      <c r="B498" s="239">
        <v>61.0</v>
      </c>
    </row>
    <row r="499" ht="15.75" customHeight="1">
      <c r="A499" s="173" t="s">
        <v>519</v>
      </c>
      <c r="B499" s="239">
        <v>26.0</v>
      </c>
      <c r="D499" s="239">
        <f>SUM(B499:B500)</f>
        <v>118</v>
      </c>
    </row>
    <row r="500" ht="15.75" customHeight="1">
      <c r="A500" s="173" t="s">
        <v>520</v>
      </c>
      <c r="B500" s="239">
        <v>92.0</v>
      </c>
    </row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</sheetData>
  <mergeCells count="32"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M110:M111"/>
    <mergeCell ref="N110:N111"/>
    <mergeCell ref="A32:O32"/>
    <mergeCell ref="A54:C54"/>
    <mergeCell ref="A73:E73"/>
    <mergeCell ref="A90:B90"/>
    <mergeCell ref="A109:O109"/>
    <mergeCell ref="A110:A111"/>
    <mergeCell ref="B110:B111"/>
    <mergeCell ref="O110:O111"/>
    <mergeCell ref="A332:N332"/>
    <mergeCell ref="A355:N355"/>
    <mergeCell ref="A378:N378"/>
    <mergeCell ref="H400:I400"/>
    <mergeCell ref="A415:N415"/>
    <mergeCell ref="A437:N437"/>
    <mergeCell ref="A480:N480"/>
    <mergeCell ref="K110:K111"/>
    <mergeCell ref="L110:L111"/>
    <mergeCell ref="A164:M164"/>
    <mergeCell ref="A190:M190"/>
    <mergeCell ref="A218:N218"/>
    <mergeCell ref="A241:N241"/>
    <mergeCell ref="A265:B265"/>
  </mergeCells>
  <conditionalFormatting sqref="B2:B13">
    <cfRule type="colorScale" priority="1">
      <colorScale>
        <cfvo type="min"/>
        <cfvo type="max"/>
        <color rgb="FFFCFCFF"/>
        <color rgb="FF63BE7B"/>
      </colorScale>
    </cfRule>
  </conditionalFormatting>
  <conditionalFormatting sqref="B18:B29">
    <cfRule type="colorScale" priority="2">
      <colorScale>
        <cfvo type="min"/>
        <cfvo type="max"/>
        <color rgb="FFFCFCFF"/>
        <color rgb="FF63BE7B"/>
      </colorScale>
    </cfRule>
  </conditionalFormatting>
  <conditionalFormatting sqref="B34:O51">
    <cfRule type="colorScale" priority="3">
      <colorScale>
        <cfvo type="min"/>
        <cfvo type="max"/>
        <color rgb="FFFCFCFF"/>
        <color rgb="FF63BE7B"/>
      </colorScale>
    </cfRule>
  </conditionalFormatting>
  <conditionalFormatting sqref="B56:C67">
    <cfRule type="colorScale" priority="4">
      <colorScale>
        <cfvo type="min"/>
        <cfvo type="max"/>
        <color rgb="FFFCFCFF"/>
        <color rgb="FF63BE7B"/>
      </colorScale>
    </cfRule>
  </conditionalFormatting>
  <conditionalFormatting sqref="B75:E86">
    <cfRule type="colorScale" priority="5">
      <colorScale>
        <cfvo type="min"/>
        <cfvo type="max"/>
        <color rgb="FFFCFCFF"/>
        <color rgb="FF63BE7B"/>
      </colorScale>
    </cfRule>
  </conditionalFormatting>
  <conditionalFormatting sqref="O34:O51">
    <cfRule type="colorScale" priority="6">
      <colorScale>
        <cfvo type="min"/>
        <cfvo type="max"/>
        <color rgb="FFFCFCFF"/>
        <color rgb="FF63BE7B"/>
      </colorScale>
    </cfRule>
  </conditionalFormatting>
  <conditionalFormatting sqref="B91:B102">
    <cfRule type="colorScale" priority="7">
      <colorScale>
        <cfvo type="min"/>
        <cfvo type="max"/>
        <color rgb="FFFCFCFF"/>
        <color rgb="FF63BE7B"/>
      </colorScale>
    </cfRule>
  </conditionalFormatting>
  <conditionalFormatting sqref="B112:N129">
    <cfRule type="colorScale" priority="8">
      <colorScale>
        <cfvo type="min"/>
        <cfvo type="max"/>
        <color rgb="FFFCFCFF"/>
        <color rgb="FF63BE7B"/>
      </colorScale>
    </cfRule>
  </conditionalFormatting>
  <conditionalFormatting sqref="O112:O129">
    <cfRule type="colorScale" priority="9">
      <colorScale>
        <cfvo type="min"/>
        <cfvo type="max"/>
        <color rgb="FFFCFCFF"/>
        <color rgb="FF63BE7B"/>
      </colorScale>
    </cfRule>
  </conditionalFormatting>
  <conditionalFormatting sqref="O133:O150">
    <cfRule type="colorScale" priority="10">
      <colorScale>
        <cfvo type="min"/>
        <cfvo type="max"/>
        <color rgb="FFFCFCFF"/>
        <color rgb="FF63BE7B"/>
      </colorScale>
    </cfRule>
  </conditionalFormatting>
  <conditionalFormatting sqref="B133:N150">
    <cfRule type="colorScale" priority="11">
      <colorScale>
        <cfvo type="min"/>
        <cfvo type="max"/>
        <color rgb="FFFCFCFF"/>
        <color rgb="FF63BE7B"/>
      </colorScale>
    </cfRule>
  </conditionalFormatting>
  <conditionalFormatting sqref="B166:M183">
    <cfRule type="colorScale" priority="12">
      <colorScale>
        <cfvo type="min"/>
        <cfvo type="max"/>
        <color rgb="FFFCFCFF"/>
        <color rgb="FF63BE7B"/>
      </colorScale>
    </cfRule>
  </conditionalFormatting>
  <conditionalFormatting sqref="B192:M209">
    <cfRule type="colorScale" priority="13">
      <colorScale>
        <cfvo type="min"/>
        <cfvo type="max"/>
        <color rgb="FFFCFCFF"/>
        <color rgb="FF63BE7B"/>
      </colorScale>
    </cfRule>
  </conditionalFormatting>
  <conditionalFormatting sqref="B220:N237">
    <cfRule type="colorScale" priority="14">
      <colorScale>
        <cfvo type="min"/>
        <cfvo type="max"/>
        <color rgb="FFFCFCFF"/>
        <color rgb="FF63BE7B"/>
      </colorScale>
    </cfRule>
  </conditionalFormatting>
  <conditionalFormatting sqref="B243:N260">
    <cfRule type="colorScale" priority="15">
      <colorScale>
        <cfvo type="min"/>
        <cfvo type="max"/>
        <color rgb="FFFCFCFF"/>
        <color rgb="FF63BE7B"/>
      </colorScale>
    </cfRule>
  </conditionalFormatting>
  <conditionalFormatting sqref="B266:B277">
    <cfRule type="colorScale" priority="16">
      <colorScale>
        <cfvo type="min"/>
        <cfvo type="max"/>
        <color rgb="FFFCFCFF"/>
        <color rgb="FF63BE7B"/>
      </colorScale>
    </cfRule>
  </conditionalFormatting>
  <conditionalFormatting sqref="B282:E293">
    <cfRule type="colorScale" priority="17">
      <colorScale>
        <cfvo type="min"/>
        <cfvo type="max"/>
        <color rgb="FFFCFCFF"/>
        <color rgb="FF63BE7B"/>
      </colorScale>
    </cfRule>
  </conditionalFormatting>
  <conditionalFormatting sqref="B315:C326">
    <cfRule type="colorScale" priority="18">
      <colorScale>
        <cfvo type="min"/>
        <cfvo type="max"/>
        <color rgb="FFFCFCFF"/>
        <color rgb="FF63BE7B"/>
      </colorScale>
    </cfRule>
  </conditionalFormatting>
  <conditionalFormatting sqref="B334:N351">
    <cfRule type="colorScale" priority="19">
      <colorScale>
        <cfvo type="min"/>
        <cfvo type="max"/>
        <color rgb="FFFCFCFF"/>
        <color rgb="FF63BE7B"/>
      </colorScale>
    </cfRule>
  </conditionalFormatting>
  <conditionalFormatting sqref="B357:N374">
    <cfRule type="colorScale" priority="20">
      <colorScale>
        <cfvo type="min"/>
        <cfvo type="max"/>
        <color rgb="FFFCFCFF"/>
        <color rgb="FF63BE7B"/>
      </colorScale>
    </cfRule>
  </conditionalFormatting>
  <conditionalFormatting sqref="B380:N397">
    <cfRule type="colorScale" priority="21">
      <colorScale>
        <cfvo type="min"/>
        <cfvo type="max"/>
        <color rgb="FFFCFCFF"/>
        <color rgb="FF63BE7B"/>
      </colorScale>
    </cfRule>
  </conditionalFormatting>
  <conditionalFormatting sqref="B401:D412">
    <cfRule type="colorScale" priority="22">
      <colorScale>
        <cfvo type="min"/>
        <cfvo type="max"/>
        <color rgb="FFFCFCFF"/>
        <color rgb="FF63BE7B"/>
      </colorScale>
    </cfRule>
  </conditionalFormatting>
  <conditionalFormatting sqref="E401:E412">
    <cfRule type="colorScale" priority="23">
      <colorScale>
        <cfvo type="min"/>
        <cfvo type="max"/>
        <color rgb="FFFCFCFF"/>
        <color rgb="FF63BE7B"/>
      </colorScale>
    </cfRule>
  </conditionalFormatting>
  <conditionalFormatting sqref="F401:F412">
    <cfRule type="colorScale" priority="24">
      <colorScale>
        <cfvo type="min"/>
        <cfvo type="max"/>
        <color rgb="FFFCFCFF"/>
        <color rgb="FF63BE7B"/>
      </colorScale>
    </cfRule>
  </conditionalFormatting>
  <conditionalFormatting sqref="I401:I412">
    <cfRule type="colorScale" priority="25">
      <colorScale>
        <cfvo type="min"/>
        <cfvo type="max"/>
        <color rgb="FFFCFCFF"/>
        <color rgb="FF63BE7B"/>
      </colorScale>
    </cfRule>
  </conditionalFormatting>
  <conditionalFormatting sqref="B417:N434">
    <cfRule type="colorScale" priority="26">
      <colorScale>
        <cfvo type="min"/>
        <cfvo type="max"/>
        <color rgb="FFFCFCFF"/>
        <color rgb="FF63BE7B"/>
      </colorScale>
    </cfRule>
  </conditionalFormatting>
  <conditionalFormatting sqref="B439:N456">
    <cfRule type="colorScale" priority="27">
      <colorScale>
        <cfvo type="min"/>
        <cfvo type="max"/>
        <color rgb="FFFCFCFF"/>
        <color rgb="FF63BE7B"/>
      </colorScale>
    </cfRule>
  </conditionalFormatting>
  <conditionalFormatting sqref="B460:B471">
    <cfRule type="colorScale" priority="28">
      <colorScale>
        <cfvo type="min"/>
        <cfvo type="max"/>
        <color rgb="FFFCFCFF"/>
        <color rgb="FF63BE7B"/>
      </colorScale>
    </cfRule>
  </conditionalFormatting>
  <conditionalFormatting sqref="E460:E471">
    <cfRule type="colorScale" priority="29">
      <colorScale>
        <cfvo type="min"/>
        <cfvo type="max"/>
        <color rgb="FFFCFCFF"/>
        <color rgb="FF63BE7B"/>
      </colorScale>
    </cfRule>
  </conditionalFormatting>
  <conditionalFormatting sqref="C460:C471">
    <cfRule type="colorScale" priority="30">
      <colorScale>
        <cfvo type="min"/>
        <cfvo type="max"/>
        <color rgb="FFFCFCFF"/>
        <color rgb="FF63BE7B"/>
      </colorScale>
    </cfRule>
  </conditionalFormatting>
  <conditionalFormatting sqref="C298:C309">
    <cfRule type="colorScale" priority="31">
      <colorScale>
        <cfvo type="min"/>
        <cfvo type="max"/>
        <color rgb="FFFCFCFF"/>
        <color rgb="FF63BE7B"/>
      </colorScale>
    </cfRule>
  </conditionalFormatting>
  <conditionalFormatting sqref="B482:N482 B484:N487 C483:H483 J483:N483">
    <cfRule type="colorScale" priority="32">
      <colorScale>
        <cfvo type="min"/>
        <cfvo type="max"/>
        <color rgb="FFFCFCFF"/>
        <color rgb="FF63BE7B"/>
      </colorScale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3.0"/>
    <col customWidth="1" min="2" max="2" width="33.56"/>
    <col customWidth="1" min="3" max="3" width="43.33"/>
    <col customWidth="1" min="4" max="4" width="5.22"/>
    <col customWidth="1" min="5" max="5" width="42.56"/>
    <col customWidth="1" min="6" max="6" width="11.22"/>
  </cols>
  <sheetData>
    <row r="1">
      <c r="A1" s="592" t="s">
        <v>521</v>
      </c>
      <c r="B1" s="593" t="s">
        <v>522</v>
      </c>
      <c r="C1" s="594" t="s">
        <v>523</v>
      </c>
      <c r="D1" s="595"/>
      <c r="E1" s="596" t="s">
        <v>524</v>
      </c>
    </row>
    <row r="2">
      <c r="A2" s="597">
        <v>1.0</v>
      </c>
      <c r="B2" s="598" t="s">
        <v>525</v>
      </c>
      <c r="C2" s="599" t="s">
        <v>1</v>
      </c>
      <c r="D2" s="595"/>
      <c r="E2" s="600" t="s">
        <v>1</v>
      </c>
    </row>
    <row r="3">
      <c r="A3" s="597">
        <v>1.0</v>
      </c>
      <c r="B3" s="598" t="s">
        <v>526</v>
      </c>
      <c r="C3" s="599" t="s">
        <v>1</v>
      </c>
      <c r="D3" s="595"/>
      <c r="E3" s="600" t="s">
        <v>56</v>
      </c>
    </row>
    <row r="4">
      <c r="A4" s="597">
        <v>2.0</v>
      </c>
      <c r="B4" s="598" t="s">
        <v>527</v>
      </c>
      <c r="C4" s="599" t="s">
        <v>53</v>
      </c>
      <c r="D4" s="595"/>
      <c r="E4" s="600" t="s">
        <v>141</v>
      </c>
    </row>
    <row r="5">
      <c r="A5" s="597">
        <v>3.0</v>
      </c>
      <c r="B5" s="598" t="s">
        <v>528</v>
      </c>
      <c r="C5" s="599" t="s">
        <v>56</v>
      </c>
      <c r="D5" s="595"/>
      <c r="E5" s="600" t="s">
        <v>63</v>
      </c>
    </row>
    <row r="6">
      <c r="A6" s="597">
        <v>3.0</v>
      </c>
      <c r="B6" s="598" t="s">
        <v>529</v>
      </c>
      <c r="C6" s="599" t="s">
        <v>56</v>
      </c>
      <c r="D6" s="595"/>
      <c r="E6" s="600" t="s">
        <v>530</v>
      </c>
    </row>
    <row r="7">
      <c r="A7" s="597">
        <v>4.0</v>
      </c>
      <c r="B7" s="598" t="s">
        <v>531</v>
      </c>
      <c r="C7" s="599" t="s">
        <v>532</v>
      </c>
      <c r="D7" s="595"/>
      <c r="E7" s="600" t="s">
        <v>73</v>
      </c>
    </row>
    <row r="8">
      <c r="A8" s="597">
        <v>5.0</v>
      </c>
      <c r="B8" s="598" t="s">
        <v>533</v>
      </c>
      <c r="C8" s="599" t="s">
        <v>63</v>
      </c>
      <c r="D8" s="595"/>
      <c r="E8" s="600" t="s">
        <v>534</v>
      </c>
    </row>
    <row r="9">
      <c r="A9" s="597">
        <v>6.0</v>
      </c>
      <c r="B9" s="598" t="s">
        <v>535</v>
      </c>
      <c r="C9" s="601" t="s">
        <v>530</v>
      </c>
      <c r="D9" s="595"/>
      <c r="E9" s="600" t="s">
        <v>536</v>
      </c>
    </row>
    <row r="10">
      <c r="A10" s="597">
        <v>7.0</v>
      </c>
      <c r="B10" s="598" t="s">
        <v>537</v>
      </c>
      <c r="C10" s="599" t="s">
        <v>73</v>
      </c>
      <c r="D10" s="595"/>
      <c r="E10" s="600" t="s">
        <v>98</v>
      </c>
    </row>
    <row r="11">
      <c r="A11" s="597">
        <v>8.0</v>
      </c>
      <c r="B11" s="598" t="s">
        <v>538</v>
      </c>
      <c r="C11" s="599" t="s">
        <v>534</v>
      </c>
      <c r="D11" s="595"/>
      <c r="E11" s="600"/>
    </row>
    <row r="12">
      <c r="A12" s="597">
        <v>8.0</v>
      </c>
      <c r="B12" s="598" t="s">
        <v>539</v>
      </c>
      <c r="C12" s="599" t="s">
        <v>534</v>
      </c>
      <c r="D12" s="595"/>
      <c r="E12" s="595"/>
    </row>
    <row r="13">
      <c r="A13" s="597">
        <v>9.0</v>
      </c>
      <c r="B13" s="598" t="s">
        <v>540</v>
      </c>
      <c r="C13" s="599" t="s">
        <v>536</v>
      </c>
      <c r="D13" s="595"/>
      <c r="E13" s="595"/>
    </row>
    <row r="14">
      <c r="A14" s="597">
        <v>10.0</v>
      </c>
      <c r="B14" s="598" t="s">
        <v>541</v>
      </c>
      <c r="C14" s="599" t="s">
        <v>83</v>
      </c>
      <c r="D14" s="595"/>
      <c r="E14" s="595"/>
    </row>
    <row r="15">
      <c r="A15" s="597">
        <v>10.0</v>
      </c>
      <c r="B15" s="598" t="s">
        <v>542</v>
      </c>
      <c r="C15" s="599" t="s">
        <v>83</v>
      </c>
      <c r="D15" s="595"/>
      <c r="E15" s="595"/>
    </row>
    <row r="16">
      <c r="A16" s="597">
        <v>11.0</v>
      </c>
      <c r="B16" s="598" t="s">
        <v>543</v>
      </c>
      <c r="C16" s="599" t="s">
        <v>98</v>
      </c>
      <c r="D16" s="595"/>
      <c r="E16" s="595"/>
    </row>
    <row r="17">
      <c r="A17" s="597">
        <v>12.0</v>
      </c>
      <c r="B17" s="598" t="s">
        <v>544</v>
      </c>
      <c r="C17" s="599" t="s">
        <v>66</v>
      </c>
      <c r="D17" s="595"/>
      <c r="E17" s="595"/>
    </row>
    <row r="18">
      <c r="A18" s="597">
        <v>12.0</v>
      </c>
      <c r="B18" s="602" t="s">
        <v>545</v>
      </c>
      <c r="C18" s="599" t="s">
        <v>66</v>
      </c>
      <c r="D18" s="595"/>
      <c r="E18" s="595"/>
    </row>
    <row r="19">
      <c r="A19" s="597">
        <v>12.0</v>
      </c>
      <c r="B19" s="598" t="s">
        <v>546</v>
      </c>
      <c r="C19" s="599" t="s">
        <v>66</v>
      </c>
      <c r="D19" s="595"/>
      <c r="E19" s="595"/>
    </row>
    <row r="20">
      <c r="A20" s="597">
        <v>13.0</v>
      </c>
      <c r="B20" s="598" t="s">
        <v>547</v>
      </c>
      <c r="C20" s="603" t="s">
        <v>101</v>
      </c>
      <c r="D20" s="595"/>
      <c r="E20" s="595"/>
    </row>
    <row r="21" ht="15.75" customHeight="1">
      <c r="A21" s="597">
        <v>13.0</v>
      </c>
      <c r="B21" s="598" t="s">
        <v>548</v>
      </c>
      <c r="C21" s="603" t="s">
        <v>101</v>
      </c>
      <c r="D21" s="595"/>
      <c r="E21" s="59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B2"/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9"/>
    <hyperlink r:id="rId18" ref="B20"/>
    <hyperlink r:id="rId19" ref="B21"/>
  </hyperlinks>
  <drawing r:id="rId20"/>
</worksheet>
</file>